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6DD1277C-34E3-4C6B-B871-B7C9F6505A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71" i="1" l="1"/>
  <c r="J71" i="1"/>
  <c r="I71" i="1"/>
  <c r="H71" i="1"/>
  <c r="G71" i="1"/>
  <c r="F71" i="1"/>
  <c r="K70" i="1"/>
  <c r="J70" i="1"/>
  <c r="I70" i="1"/>
  <c r="H70" i="1"/>
  <c r="G70" i="1"/>
  <c r="F70" i="1"/>
  <c r="K69" i="1"/>
  <c r="J69" i="1"/>
  <c r="I69" i="1"/>
  <c r="H69" i="1"/>
  <c r="G69" i="1"/>
  <c r="F69" i="1"/>
  <c r="K68" i="1"/>
  <c r="J68" i="1"/>
  <c r="I68" i="1"/>
  <c r="H68" i="1"/>
  <c r="G68" i="1"/>
  <c r="F68" i="1"/>
  <c r="K67" i="1"/>
  <c r="J67" i="1"/>
  <c r="I67" i="1"/>
  <c r="H67" i="1"/>
  <c r="G67" i="1"/>
  <c r="F67" i="1"/>
  <c r="K66" i="1"/>
  <c r="J66" i="1"/>
  <c r="I66" i="1"/>
  <c r="H66" i="1"/>
  <c r="G66" i="1"/>
  <c r="F66" i="1"/>
  <c r="K65" i="1"/>
  <c r="J65" i="1"/>
  <c r="I65" i="1"/>
  <c r="H65" i="1"/>
  <c r="G65" i="1"/>
  <c r="F65" i="1"/>
  <c r="K64" i="1"/>
  <c r="J64" i="1"/>
  <c r="I64" i="1"/>
  <c r="H64" i="1"/>
  <c r="G64" i="1"/>
  <c r="F64" i="1"/>
  <c r="K63" i="1"/>
  <c r="J63" i="1"/>
  <c r="I63" i="1"/>
  <c r="H63" i="1"/>
  <c r="G63" i="1"/>
  <c r="F63" i="1"/>
  <c r="K62" i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<sst xmlns="http://schemas.openxmlformats.org/spreadsheetml/2006/main" count="1089" uniqueCount="250">
  <si>
    <t>3186244 - V9.7.1 - Reporte de calificaciones - 3/11/25, 23:34 - V2</t>
  </si>
  <si>
    <t>Fase 0 Inducción</t>
  </si>
  <si>
    <t>Modulo 1: Analizar requisitos de Software</t>
  </si>
  <si>
    <t>Modulo 2: Solucionar problemas con algoritmos y lógica de programación</t>
  </si>
  <si>
    <t>Modulo 3: Implementar Bases de Datos</t>
  </si>
  <si>
    <t>Modulo 4: Diseñar y programar orientado a objetos</t>
  </si>
  <si>
    <t>Modulo 5: Desarrollar aplicaciones entorno Web</t>
  </si>
  <si>
    <t>Modulo 6: Realizar pruebas de software funcionales y de desempeño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</si>
  <si>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</si>
  <si>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</si>
  <si>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</si>
  <si>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</si>
  <si>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</si>
  <si>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</si>
  <si>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</si>
  <si>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</si>
  <si>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</si>
  <si>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</si>
  <si>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</si>
  <si>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</si>
  <si>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</si>
  <si>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</si>
  <si>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</si>
  <si>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</si>
  <si>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</si>
  <si>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</si>
  <si>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</si>
  <si>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</si>
  <si>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</si>
  <si>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</si>
  <si>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</si>
  <si>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</si>
  <si>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</si>
  <si>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</si>
  <si>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 GA4-240202501-AA1-EV01.</t>
  </si>
  <si>
    <t>Video presentación GA4-240202501-AA1-EV02.</t>
  </si>
  <si>
    <t>FOLLETO GA4-240202501-AA2-EV01.</t>
  </si>
  <si>
    <t>Cuestionario GA4-240202501-AA3-EV01</t>
  </si>
  <si>
    <t>Vídeo entrevista virtual GA4-240202501-AA3-EV02.</t>
  </si>
  <si>
    <t>DOCUMENTO ESCRITO GA4-240202501-AA6-EV01.</t>
  </si>
  <si>
    <t>CRÓNICA GA4-240202501-AA4-EV01</t>
  </si>
  <si>
    <t>Cuestionario GA4-240202501-AA5-EV01.</t>
  </si>
  <si>
    <t>Presentación GA4-240202501-AA5-EV02</t>
  </si>
  <si>
    <t>Cuestionario GA4-240202501-AA7-EV01</t>
  </si>
  <si>
    <t>Audio GA4-240202501-AA8-EV01.</t>
  </si>
  <si>
    <t>Foro GA4-240202501-AA8-EV02 calificación</t>
  </si>
  <si>
    <t>LUIS FELIPE CASAS PELAEZ</t>
  </si>
  <si>
    <t>luiscasaspelaez@gmail.com</t>
  </si>
  <si>
    <t>1076646547cc</t>
  </si>
  <si>
    <t>A</t>
  </si>
  <si>
    <t>SC</t>
  </si>
  <si>
    <t>YOJANA NUÑEZ PINILLA</t>
  </si>
  <si>
    <t>yojanaready@gmail.com</t>
  </si>
  <si>
    <t>1015400417cc</t>
  </si>
  <si>
    <t>NANCY ADELAIDA NIÑO FORERO</t>
  </si>
  <si>
    <t>nancy-1807@hotmail.com</t>
  </si>
  <si>
    <t>1077034012cc</t>
  </si>
  <si>
    <t>ANDREA DEL PILAR VILLADA TOSCANO</t>
  </si>
  <si>
    <t>villada.andi@gmail.com</t>
  </si>
  <si>
    <t>1014187310cc</t>
  </si>
  <si>
    <t>MARIA YULIANA BELTRAN ROMERO</t>
  </si>
  <si>
    <t>julianaromero809@gmail.com</t>
  </si>
  <si>
    <t>1022400198cc</t>
  </si>
  <si>
    <t>OLGA CECILIA LONDOÑO URIBE</t>
  </si>
  <si>
    <t>cecilialondono7@gmail.com</t>
  </si>
  <si>
    <t>1017190432cc</t>
  </si>
  <si>
    <t>WENDY VANESSA CAUSIL CONTRERAS</t>
  </si>
  <si>
    <t>wendycausilc@gmail.com</t>
  </si>
  <si>
    <t>1007241731cc</t>
  </si>
  <si>
    <t>NATALIA MURCIA MOYA</t>
  </si>
  <si>
    <t>nataliamoya203@gmail.com</t>
  </si>
  <si>
    <t>1006007364cc</t>
  </si>
  <si>
    <t>JOSE RICARDO FERMIN GUEVARA</t>
  </si>
  <si>
    <t>joseferminguevara@gmail.com</t>
  </si>
  <si>
    <t>1121973334cc</t>
  </si>
  <si>
    <t>JAVIER ADOLFO BERMUDEZ ROJAS</t>
  </si>
  <si>
    <t>javbero@gmail.com</t>
  </si>
  <si>
    <t>1098656174cc</t>
  </si>
  <si>
    <t>FREDY ALEXANDER NOFUYA GARRETA</t>
  </si>
  <si>
    <t>fredhyalexander@gmail.com</t>
  </si>
  <si>
    <t>1020472509cc</t>
  </si>
  <si>
    <t>JORK MICHAEL ACOSTA BETIN</t>
  </si>
  <si>
    <t>jorkabtn@gmail.com</t>
  </si>
  <si>
    <t>1004354722cc</t>
  </si>
  <si>
    <t>MAURICIO ARCINIEGASRODRIGUEZ</t>
  </si>
  <si>
    <t>marciniegasr@gmail.com</t>
  </si>
  <si>
    <t>93151686cc</t>
  </si>
  <si>
    <t>DIERY ALEJANDRO VALENCIA ITACUAL</t>
  </si>
  <si>
    <t>dieryvale.01@gmail.com</t>
  </si>
  <si>
    <t>1193522218cc</t>
  </si>
  <si>
    <t>JUDY ALEXANDRA CUARTAS OROZCO</t>
  </si>
  <si>
    <t>alexacuartas@gmail.com</t>
  </si>
  <si>
    <t>32295342cc</t>
  </si>
  <si>
    <t>JOEL ENRIQUE SANCHEZ SANCHEZ</t>
  </si>
  <si>
    <t>Joel85_8@hotmail.com</t>
  </si>
  <si>
    <t>72346139cc</t>
  </si>
  <si>
    <t>ELIANA MORENO ARIAS</t>
  </si>
  <si>
    <t>dark12e@gmail.com</t>
  </si>
  <si>
    <t>1128466293cc</t>
  </si>
  <si>
    <t>JOSE GREGORIO BUELVAS TORRES</t>
  </si>
  <si>
    <t>josebuelvas22@gmail.com</t>
  </si>
  <si>
    <t>1065136871cc</t>
  </si>
  <si>
    <t>HERNAN CAMILO PATIÑO PALACIOS</t>
  </si>
  <si>
    <t>camilo.evc@hotmail.com</t>
  </si>
  <si>
    <t>1022388638cc</t>
  </si>
  <si>
    <t>STIVEN RICARDO TOVAR DIAZ</t>
  </si>
  <si>
    <t>stivenricardotovardiaz@gmail.com</t>
  </si>
  <si>
    <t>1004063495cc</t>
  </si>
  <si>
    <t>LEINNER HENRY RAMIREZ OVIEDO</t>
  </si>
  <si>
    <t>leinneramirezo@gmail.com</t>
  </si>
  <si>
    <t>1121885033cc</t>
  </si>
  <si>
    <t>ANDRES FELIPE MARTINEZ ARIAS</t>
  </si>
  <si>
    <t>andresfelipem188@gmail.com</t>
  </si>
  <si>
    <t>1000455177cc</t>
  </si>
  <si>
    <t>DARLY JULIETH BOTERO TORRES</t>
  </si>
  <si>
    <t>boterdarly16@gmail.com</t>
  </si>
  <si>
    <t>1006030432cc</t>
  </si>
  <si>
    <t>ADRIANA PAOLA BORREGO ROMERO</t>
  </si>
  <si>
    <t>adrianaborrego.93@gmail.com</t>
  </si>
  <si>
    <t>1214721908cc</t>
  </si>
  <si>
    <t>YERALDIN OSPINA CASTILLO</t>
  </si>
  <si>
    <t>yeralo_1991@hotmail.com</t>
  </si>
  <si>
    <t>1033740016cc</t>
  </si>
  <si>
    <t>ALVER WERNY VASQUEZ ESCOBAR</t>
  </si>
  <si>
    <t>albert-vas1990@hotmail.com</t>
  </si>
  <si>
    <t>1020432863cc</t>
  </si>
  <si>
    <t>APOLINAR ANTONIO LARIOS PUSSHAINA</t>
  </si>
  <si>
    <t>Apolinarlarios7@gmail.com</t>
  </si>
  <si>
    <t>1081843163cc</t>
  </si>
  <si>
    <t>DANIEL GONZALEZ ESTRADA</t>
  </si>
  <si>
    <t>stiven.daniel13@gmail.com</t>
  </si>
  <si>
    <t>1035522288cc</t>
  </si>
  <si>
    <t>SOPHIA MICHELL CAMARGO BERMUDEZ</t>
  </si>
  <si>
    <t>Sophiabermudez23@gmail.com</t>
  </si>
  <si>
    <t>1022428123cc</t>
  </si>
  <si>
    <t>NICOLAS MATEO ARDILA TAUTA</t>
  </si>
  <si>
    <t>mateoardila010@hotmail.com</t>
  </si>
  <si>
    <t>1029141000cc</t>
  </si>
  <si>
    <t>ADRIANA LUCIA SANTAMARÍA DIAZ</t>
  </si>
  <si>
    <t>adrissantamariadiaz@gmail.com</t>
  </si>
  <si>
    <t>1002522383cc</t>
  </si>
  <si>
    <t>LAURIE NATALY PERDOMO RAMIREZ</t>
  </si>
  <si>
    <t>natalyperdomo011@gmail.com</t>
  </si>
  <si>
    <t>1233502241cc</t>
  </si>
  <si>
    <t>YUDY ANDREA MARTINEZ PEREA</t>
  </si>
  <si>
    <t>laurentserena@hotmail.com</t>
  </si>
  <si>
    <t>1111772503cc</t>
  </si>
  <si>
    <t>GERMAN EDUARDO GUARNIZO ASCENCIO</t>
  </si>
  <si>
    <t>edguar8632@gmail.com</t>
  </si>
  <si>
    <t>1110444671cc</t>
  </si>
  <si>
    <t>ESTEFANIA ZABALA CRUZ</t>
  </si>
  <si>
    <t>zabalaestefania2007@gmail.com</t>
  </si>
  <si>
    <t>1138274576ti</t>
  </si>
  <si>
    <t>NATALIA RODRIGUEZGONZALEZ</t>
  </si>
  <si>
    <t>naty20262006grodriguez@gmail.com</t>
  </si>
  <si>
    <t>1116373352cc</t>
  </si>
  <si>
    <t>KEVIN SANTIAGO FLOREZ FUENTES</t>
  </si>
  <si>
    <t>kevin7florez@gmail.com</t>
  </si>
  <si>
    <t>1003844335cc</t>
  </si>
  <si>
    <t>ANGELA PATRICIA RODRIGUEZ SUAREZ</t>
  </si>
  <si>
    <t>senso8816@gmail.com</t>
  </si>
  <si>
    <t>1032422168cc</t>
  </si>
  <si>
    <t>SARA DANIELA ROJAS RODRIGUEZ</t>
  </si>
  <si>
    <t>saradanielarrodriguez@gmail.com</t>
  </si>
  <si>
    <t>1011323904ti</t>
  </si>
  <si>
    <t>SARA PAULINA MORENO MORENO</t>
  </si>
  <si>
    <t>paulina.m950@outlook.com</t>
  </si>
  <si>
    <t>1048019730cc</t>
  </si>
  <si>
    <t>NINI YOHANA LOPEZ BENAVIDES</t>
  </si>
  <si>
    <t>ninilopezbe@hotmail.com</t>
  </si>
  <si>
    <t>52883582cc</t>
  </si>
  <si>
    <t>VALERIA SOLEDAD CHAVES POSADA</t>
  </si>
  <si>
    <t>vasochapo24@gmail.com</t>
  </si>
  <si>
    <t>1022435454cc</t>
  </si>
  <si>
    <t>WILFRED RIVADENEIRA ARAGON</t>
  </si>
  <si>
    <t>wra0406@gmail.com</t>
  </si>
  <si>
    <t>84454961cc</t>
  </si>
  <si>
    <t>ERIKA RIOS RIVEROS</t>
  </si>
  <si>
    <t>12erika34rios56@gmail.com</t>
  </si>
  <si>
    <t>1072493951ti</t>
  </si>
  <si>
    <t>NICOLAS ORTIZ</t>
  </si>
  <si>
    <t>vinico0911@hotmail.com</t>
  </si>
  <si>
    <t>1005774177cc</t>
  </si>
  <si>
    <t>OSCAR EDUARDO MOLINA RESTREPO</t>
  </si>
  <si>
    <t>oscarmolina.empresarial@gmail.com</t>
  </si>
  <si>
    <t>1003913563cc</t>
  </si>
  <si>
    <t>ALEX DUVAN GRANADOS MOSQUERA</t>
  </si>
  <si>
    <t>alexduvang8@gmail.com</t>
  </si>
  <si>
    <t>1107835742cc</t>
  </si>
  <si>
    <t>JONATHAN ECHEVERRY JARAMILLO</t>
  </si>
  <si>
    <t>yonatanecheverryjaramillo@gmail.com</t>
  </si>
  <si>
    <t>1152705090cc</t>
  </si>
  <si>
    <t>VIDAL RODRIGUEZ TORRES</t>
  </si>
  <si>
    <t>vidalrodriguez04@hotmail.com</t>
  </si>
  <si>
    <t>79621455cc</t>
  </si>
  <si>
    <t>EDWIN FERNANDO PACHECO FIGUEROA</t>
  </si>
  <si>
    <t>edwin.f.pacheco@gmail.com</t>
  </si>
  <si>
    <t>8801515cc</t>
  </si>
  <si>
    <t>LAURA SOFIA CAICEDO HENAO</t>
  </si>
  <si>
    <t>lauscaicedo@gmail.com</t>
  </si>
  <si>
    <t>1005979479cc</t>
  </si>
  <si>
    <t>SALOME STEVENSON SERNA</t>
  </si>
  <si>
    <t>e7793768@gmail.com</t>
  </si>
  <si>
    <t>1042854393ti</t>
  </si>
  <si>
    <t>JAVIER JOAQUIN PERTUZ RIOS</t>
  </si>
  <si>
    <t>joaquinpertuzrios@gmail.com</t>
  </si>
  <si>
    <t>1020462912cc</t>
  </si>
  <si>
    <t>ANA MARIA ARCE AGUDELO</t>
  </si>
  <si>
    <t>anamariaarceagudelo@gmail.com</t>
  </si>
  <si>
    <t>1075673238cc</t>
  </si>
  <si>
    <t>OSWARD MOSQUERA BUENO</t>
  </si>
  <si>
    <t>oswardmosquera2004@gmail.com</t>
  </si>
  <si>
    <t>1113362585cc</t>
  </si>
  <si>
    <t>SANTIAGO GARCIA ARIAS</t>
  </si>
  <si>
    <t>garciaariassantiago10@gmail.com</t>
  </si>
  <si>
    <t>1010138116cc</t>
  </si>
  <si>
    <t>HUMBERTO JAVIER SANCHEZ RADA</t>
  </si>
  <si>
    <t>hrada2907@gmail.com</t>
  </si>
  <si>
    <t>1080439887ti</t>
  </si>
  <si>
    <t>Sin ingreso</t>
  </si>
  <si>
    <t>ANDRES FELIPE RAMOS MORALES</t>
  </si>
  <si>
    <t>rottinc06@gmail.com</t>
  </si>
  <si>
    <t>1001056656cc</t>
  </si>
  <si>
    <t>PAOLA ANDREA PULGARIN RAMIREZ</t>
  </si>
  <si>
    <t>andre.ramirez06@hotmail.com</t>
  </si>
  <si>
    <t>1088326145cc</t>
  </si>
  <si>
    <t>SHAILA MARIANA PEREZ SANCHEZ</t>
  </si>
  <si>
    <t>shailamarianapaerezsanchez@gmail.com</t>
  </si>
  <si>
    <t>1031652732ti</t>
  </si>
  <si>
    <t>LEYDER SEBASTIAN PEREZ RODRIGUEZ</t>
  </si>
  <si>
    <t>sebaspr76@gmail.com</t>
  </si>
  <si>
    <t>1090518898cc</t>
  </si>
  <si>
    <t>DUVAN ARLEY PACHECO ORTIZ</t>
  </si>
  <si>
    <t>pachecoarley@gmail.com</t>
  </si>
  <si>
    <t>1070952445cc</t>
  </si>
  <si>
    <t>ANDERSON KLINGER QUIJANO</t>
  </si>
  <si>
    <t>andersonklinger@gmail.com</t>
  </si>
  <si>
    <t>75064791cc</t>
  </si>
  <si>
    <t>LEIDY JULIETH GUTIERREZ GAITAN</t>
  </si>
  <si>
    <t>julieth930610@hotmail.com</t>
  </si>
  <si>
    <t>1019082863cc</t>
  </si>
  <si>
    <t>THOMAS GOMEZ ALZATE</t>
  </si>
  <si>
    <t>thom.gome.4565@gmail.com</t>
  </si>
  <si>
    <t>1023637758ti</t>
  </si>
  <si>
    <t>NORA LUZ CORREA TAPASCO</t>
  </si>
  <si>
    <t>norarmm@gmail.com</t>
  </si>
  <si>
    <t>42136417cc</t>
  </si>
  <si>
    <t>YEIMY LORENA ALVARADO GARCIA</t>
  </si>
  <si>
    <t>yeimyloregarcia@gmail.com</t>
  </si>
  <si>
    <t>1016945185cc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</si>
</sst>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i/>
      <u/>
      <sz val="8"/>
      <color rgb="FF1F497D"/>
      <name val="Calibri"/>
      <family val="2"/>
    </font>
    <font>
      <sz val="8"/>
      <color rgb="FFFFFFFF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FD7E14"/>
      </patternFill>
    </fill>
    <fill>
      <patternFill patternType="solid">
        <fgColor rgb="FFFFC107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2" fillId="6" borderId="1" xfId="0" applyFont="1" applyFill="1" applyBorder="1"/>
    <xf numFmtId="0" fontId="1" fillId="9" borderId="1" xfId="0" applyFont="1" applyFill="1" applyBorder="1"/>
    <xf numFmtId="0" fontId="1" fillId="10" borderId="1" xfId="0" applyFont="1" applyFill="1" applyBorder="1"/>
    <xf numFmtId="164" fontId="0" fillId="10" borderId="1" xfId="0" applyNumberFormat="1" applyFill="1" applyBorder="1"/>
    <xf numFmtId="164" fontId="1" fillId="0" borderId="0" xfId="0" applyNumberFormat="1" applyFont="1"/>
    <xf numFmtId="0" fontId="0" fillId="11" borderId="1" xfId="0" applyFill="1" applyBorder="1"/>
    <xf numFmtId="0" fontId="1" fillId="0" borderId="0" xfId="0" applyFont="1"/>
    <xf numFmtId="0" fontId="0" fillId="12" borderId="1" xfId="0" applyFill="1" applyBorder="1"/>
    <xf numFmtId="0" fontId="0" fillId="13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4" borderId="1" xfId="0" applyFont="1" applyFill="1" applyBorder="1"/>
    <xf numFmtId="0" fontId="1" fillId="15" borderId="1" xfId="0" applyFont="1" applyFill="1" applyBorder="1"/>
    <xf numFmtId="164" fontId="0" fillId="16" borderId="1" xfId="0" applyNumberFormat="1" applyFill="1" applyBorder="1"/>
    <xf numFmtId="0" fontId="0" fillId="17" borderId="1" xfId="0" applyFill="1" applyBorder="1"/>
    <xf numFmtId="0" fontId="0" fillId="18" borderId="1" xfId="0" applyFill="1" applyBorder="1"/>
    <xf numFmtId="164" fontId="1" fillId="0" borderId="1" xfId="0" applyNumberFormat="1" applyFont="1" applyBorder="1"/>
    <xf numFmtId="0" fontId="3" fillId="10" borderId="1" xfId="0" applyFont="1" applyFill="1" applyBorder="1"/>
    <xf numFmtId="164" fontId="3" fillId="10" borderId="1" xfId="0" applyNumberFormat="1" applyFont="1" applyFill="1" applyBorder="1"/>
    <xf numFmtId="0" fontId="3" fillId="9" borderId="1" xfId="0" applyFont="1" applyFill="1" applyBorder="1"/>
    <xf numFmtId="0" fontId="3" fillId="14" borderId="1" xfId="0" applyFont="1" applyFill="1" applyBorder="1"/>
    <xf numFmtId="0" fontId="3" fillId="19" borderId="1" xfId="0" applyFont="1" applyFill="1" applyBorder="1"/>
    <xf numFmtId="0" fontId="3" fillId="20" borderId="1" xfId="0" applyFont="1" applyFill="1" applyBorder="1"/>
    <xf numFmtId="10" fontId="3" fillId="21" borderId="1" xfId="0" applyNumberFormat="1" applyFont="1" applyFill="1" applyBorder="1"/>
    <xf numFmtId="0" fontId="3" fillId="10" borderId="1" xfId="0" applyFont="1" applyFill="1" applyBorder="1" applyAlignment="1">
      <alignment horizontal="left" vertical="top" wrapText="1"/>
    </xf>
    <xf numFmtId="0" fontId="3" fillId="16" borderId="1" xfId="0" applyFont="1" applyFill="1" applyBorder="1" applyAlignment="1">
      <alignment horizontal="left" vertical="top" wrapText="1"/>
    </xf>
    <xf numFmtId="0" fontId="3" fillId="17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tensiont.tuyweb.com/api/redirect?url=https%3A%2F%2Fzajuna.sena.edu.co%2Fzajuna%2Fcourse%2Fmodedit.php%3Fupdate%3D3655727" TargetMode="External"/><Relationship Id="rId13" Type="http://schemas.openxmlformats.org/officeDocument/2006/relationships/hyperlink" Target="https://extensiont.tuyweb.com/api/redirect?url=https%3A%2F%2Fzajuna.sena.edu.co%2Fzajuna%2Fcourse%2Fmodedit.php%3Fupdate%3D3655732" TargetMode="External"/><Relationship Id="rId18" Type="http://schemas.openxmlformats.org/officeDocument/2006/relationships/hyperlink" Target="https://extensiont.tuyweb.com/api/redirect?url=https%3A%2F%2Fzajuna.sena.edu.co%2Fzajuna%2Fmod%2Fassign%2Fview.php%3Fid%3D3655725" TargetMode="External"/><Relationship Id="rId3" Type="http://schemas.openxmlformats.org/officeDocument/2006/relationships/hyperlink" Target="https://extensiont.tuyweb.com/api/redirect?url=https%3A%2F%2Fzajuna.sena.edu.co%2Fzajuna%2Fcourse%2Fmodedit.php%3Fupdate%3D3655722" TargetMode="External"/><Relationship Id="rId21" Type="http://schemas.openxmlformats.org/officeDocument/2006/relationships/hyperlink" Target="https://extensiont.tuyweb.com/api/redirect?url=https%3A%2F%2Fzajuna.sena.edu.co%2Fzajuna%2Fmod%2Fquiz%2Fgrade.php%3Fid%3D3655728%26itemnumber%3D0" TargetMode="External"/><Relationship Id="rId7" Type="http://schemas.openxmlformats.org/officeDocument/2006/relationships/hyperlink" Target="https://extensiont.tuyweb.com/api/redirect?url=https%3A%2F%2Fzajuna.sena.edu.co%2Fzajuna%2Fcourse%2Fmodedit.php%3Fupdate%3D3655726" TargetMode="External"/><Relationship Id="rId12" Type="http://schemas.openxmlformats.org/officeDocument/2006/relationships/hyperlink" Target="https://extensiont.tuyweb.com/api/redirect?url=https%3A%2F%2Fzajuna.sena.edu.co%2Fzajuna%2Fcourse%2Fmodedit.php%3Fupdate%3D3655731" TargetMode="External"/><Relationship Id="rId17" Type="http://schemas.openxmlformats.org/officeDocument/2006/relationships/hyperlink" Target="https://extensiont.tuyweb.com/api/redirect?url=https%3A%2F%2Fzajuna.sena.edu.co%2Fzajuna%2Fmod%2Fquiz%2Fgrade.php%3Fid%3D3655724%26itemnumber%3D0" TargetMode="External"/><Relationship Id="rId25" Type="http://schemas.openxmlformats.org/officeDocument/2006/relationships/hyperlink" Target="https://extensiont.tuyweb.com/api/redirect?url=https%3A%2F%2Fzajuna.sena.edu.co%2Fzajuna%2Fmod%2Fforum%2Fview.php%3Fid%3D3655732" TargetMode="External"/><Relationship Id="rId2" Type="http://schemas.openxmlformats.org/officeDocument/2006/relationships/hyperlink" Target="https://extensiont.tuyweb.com/api/redirect?url=https%3A%2F%2Fzajuna.sena.edu.co%2Fzajuna%2Fcourse%2Fmodedit.php%3Fupdate%3D3655721" TargetMode="External"/><Relationship Id="rId16" Type="http://schemas.openxmlformats.org/officeDocument/2006/relationships/hyperlink" Target="https://extensiont.tuyweb.com/api/redirect?url=https%3A%2F%2Fzajuna.sena.edu.co%2Fzajuna%2Fmod%2Fassign%2Fview.php%3Fid%3D3655723" TargetMode="External"/><Relationship Id="rId20" Type="http://schemas.openxmlformats.org/officeDocument/2006/relationships/hyperlink" Target="https://extensiont.tuyweb.com/api/redirect?url=https%3A%2F%2Fzajuna.sena.edu.co%2Fzajuna%2Fmod%2Fassign%2Fview.php%3Fid%3D3655727" TargetMode="External"/><Relationship Id="rId1" Type="http://schemas.openxmlformats.org/officeDocument/2006/relationships/hyperlink" Target="https://extensiont.tuyweb.com/api/redirect?url=https%3A%2F%2Fzajuna.sena.edu.co%2Fzajuna%2Fcourse%2Fview.php%3Fid%3D49914" TargetMode="External"/><Relationship Id="rId6" Type="http://schemas.openxmlformats.org/officeDocument/2006/relationships/hyperlink" Target="https://extensiont.tuyweb.com/api/redirect?url=https%3A%2F%2Fzajuna.sena.edu.co%2Fzajuna%2Fcourse%2Fmodedit.php%3Fupdate%3D3655725" TargetMode="External"/><Relationship Id="rId11" Type="http://schemas.openxmlformats.org/officeDocument/2006/relationships/hyperlink" Target="https://extensiont.tuyweb.com/api/redirect?url=https%3A%2F%2Fzajuna.sena.edu.co%2Fzajuna%2Fcourse%2Fmodedit.php%3Fupdate%3D3655730" TargetMode="External"/><Relationship Id="rId24" Type="http://schemas.openxmlformats.org/officeDocument/2006/relationships/hyperlink" Target="https://extensiont.tuyweb.com/api/redirect?url=https%3A%2F%2Fzajuna.sena.edu.co%2Fzajuna%2Fmod%2Fassign%2Fview.php%3Fid%3D3655731" TargetMode="External"/><Relationship Id="rId5" Type="http://schemas.openxmlformats.org/officeDocument/2006/relationships/hyperlink" Target="https://extensiont.tuyweb.com/api/redirect?url=https%3A%2F%2Fzajuna.sena.edu.co%2Fzajuna%2Fcourse%2Fmodedit.php%3Fupdate%3D3655724" TargetMode="External"/><Relationship Id="rId15" Type="http://schemas.openxmlformats.org/officeDocument/2006/relationships/hyperlink" Target="https://extensiont.tuyweb.com/api/redirect?url=https%3A%2F%2Fzajuna.sena.edu.co%2Fzajuna%2Fmod%2Fassign%2Fview.php%3Fid%3D3655722" TargetMode="External"/><Relationship Id="rId23" Type="http://schemas.openxmlformats.org/officeDocument/2006/relationships/hyperlink" Target="https://extensiont.tuyweb.com/api/redirect?url=https%3A%2F%2Fzajuna.sena.edu.co%2Fzajuna%2Fmod%2Fquiz%2Fgrade.php%3Fid%3D3655730%26itemnumber%3D0" TargetMode="External"/><Relationship Id="rId10" Type="http://schemas.openxmlformats.org/officeDocument/2006/relationships/hyperlink" Target="https://extensiont.tuyweb.com/api/redirect?url=https%3A%2F%2Fzajuna.sena.edu.co%2Fzajuna%2Fcourse%2Fmodedit.php%3Fupdate%3D3655729" TargetMode="External"/><Relationship Id="rId19" Type="http://schemas.openxmlformats.org/officeDocument/2006/relationships/hyperlink" Target="https://extensiont.tuyweb.com/api/redirect?url=https%3A%2F%2Fzajuna.sena.edu.co%2Fzajuna%2Fmod%2Fassign%2Fview.php%3Fid%3D3655726" TargetMode="External"/><Relationship Id="rId4" Type="http://schemas.openxmlformats.org/officeDocument/2006/relationships/hyperlink" Target="https://extensiont.tuyweb.com/api/redirect?url=https%3A%2F%2Fzajuna.sena.edu.co%2Fzajuna%2Fcourse%2Fmodedit.php%3Fupdate%3D3655723" TargetMode="External"/><Relationship Id="rId9" Type="http://schemas.openxmlformats.org/officeDocument/2006/relationships/hyperlink" Target="https://extensiont.tuyweb.com/api/redirect?url=https%3A%2F%2Fzajuna.sena.edu.co%2Fzajuna%2Fcourse%2Fmodedit.php%3Fupdate%3D3655728" TargetMode="External"/><Relationship Id="rId14" Type="http://schemas.openxmlformats.org/officeDocument/2006/relationships/hyperlink" Target="https://extensiont.tuyweb.com/api/redirect?url=https%3A%2F%2Fzajuna.sena.edu.co%2Fzajuna%2Fmod%2Fquiz%2Fgrade.php%3Fid%3D3655721%26itemnumber%3D0" TargetMode="External"/><Relationship Id="rId22" Type="http://schemas.openxmlformats.org/officeDocument/2006/relationships/hyperlink" Target="https://extensiont.tuyweb.com/api/redirect?url=https%3A%2F%2Fzajuna.sena.edu.co%2Fzajuna%2Fmod%2Fassign%2Fview.php%3Fid%3D365572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1"/>
  <sheetViews>
    <sheetView tabSelected="1" zoomScale="85" zoomScaleNormal="85" workbookViewId="0">
      <pane xSplit="2" ySplit="4" topLeftCell="H5" activePane="bottomRight" state="frozen"/>
      <selection pane="topRight"/>
      <selection pane="bottomLeft"/>
      <selection pane="bottomRight" activeCell="N16" sqref="N16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23" width="11.33203125" customWidth="1"/>
  </cols>
  <sheetData>
    <row r="1" spans="1:23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8" t="s">
        <v>6</v>
      </c>
      <c r="J1" s="9" t="s">
        <v>7</v>
      </c>
      <c r="K1" s="2" t="s">
        <v>8</v>
      </c>
      <c r="L1" s="10" t="s">
        <v>9</v>
      </c>
      <c r="M1" s="10" t="s">
        <v>9</v>
      </c>
      <c r="N1" s="10" t="s">
        <v>9</v>
      </c>
      <c r="O1" s="10" t="s">
        <v>9</v>
      </c>
      <c r="P1" s="10" t="s">
        <v>9</v>
      </c>
      <c r="Q1" s="10" t="s">
        <v>9</v>
      </c>
      <c r="R1" s="10" t="s">
        <v>9</v>
      </c>
      <c r="S1" s="10" t="s">
        <v>9</v>
      </c>
      <c r="T1" s="10" t="s">
        <v>9</v>
      </c>
      <c r="U1" s="10" t="s">
        <v>9</v>
      </c>
      <c r="V1" s="10" t="s">
        <v>9</v>
      </c>
      <c r="W1" s="10" t="s">
        <v>9</v>
      </c>
    </row>
    <row r="2" spans="1:23" x14ac:dyDescent="0.3">
      <c r="A2" s="11" t="s">
        <v>10</v>
      </c>
      <c r="B2" s="12" t="s">
        <v>11</v>
      </c>
      <c r="D2" s="13"/>
      <c r="E2" s="14" t="s">
        <v>12</v>
      </c>
      <c r="F2" s="15"/>
      <c r="G2" s="16" t="s">
        <v>13</v>
      </c>
      <c r="H2" s="17"/>
      <c r="I2" s="16" t="s">
        <v>14</v>
      </c>
      <c r="J2" s="18"/>
      <c r="K2" s="19" t="s">
        <v>15</v>
      </c>
      <c r="L2" s="20" t="s">
        <v>16</v>
      </c>
      <c r="M2" s="20" t="s">
        <v>16</v>
      </c>
      <c r="N2" s="20" t="s">
        <v>16</v>
      </c>
      <c r="O2" s="20" t="s">
        <v>16</v>
      </c>
      <c r="P2" s="20" t="s">
        <v>16</v>
      </c>
      <c r="Q2" s="20" t="s">
        <v>16</v>
      </c>
      <c r="R2" s="20" t="s">
        <v>16</v>
      </c>
      <c r="S2" s="20" t="s">
        <v>16</v>
      </c>
      <c r="T2" s="20" t="s">
        <v>16</v>
      </c>
      <c r="U2" s="20" t="s">
        <v>16</v>
      </c>
      <c r="V2" s="20" t="s">
        <v>16</v>
      </c>
      <c r="W2" s="20" t="s">
        <v>16</v>
      </c>
    </row>
    <row r="3" spans="1:23" x14ac:dyDescent="0.3">
      <c r="A3" s="21" t="s">
        <v>17</v>
      </c>
      <c r="B3" s="22" t="s">
        <v>18</v>
      </c>
      <c r="D3" s="23"/>
      <c r="E3" s="14" t="s">
        <v>19</v>
      </c>
      <c r="F3" s="24"/>
      <c r="G3" s="16" t="s">
        <v>20</v>
      </c>
      <c r="H3" s="25"/>
      <c r="I3" s="16" t="s">
        <v>21</v>
      </c>
      <c r="L3" s="26" t="s">
        <v>22</v>
      </c>
      <c r="M3" s="26" t="s">
        <v>22</v>
      </c>
      <c r="N3" s="26" t="s">
        <v>22</v>
      </c>
      <c r="O3" s="26" t="s">
        <v>22</v>
      </c>
      <c r="P3" s="26" t="s">
        <v>22</v>
      </c>
      <c r="Q3" s="26" t="s">
        <v>22</v>
      </c>
      <c r="R3" s="26" t="s">
        <v>22</v>
      </c>
      <c r="S3" s="26" t="s">
        <v>22</v>
      </c>
      <c r="T3" s="26" t="s">
        <v>22</v>
      </c>
      <c r="U3" s="26" t="s">
        <v>22</v>
      </c>
      <c r="V3" s="26" t="s">
        <v>22</v>
      </c>
      <c r="W3" s="26" t="s">
        <v>22</v>
      </c>
    </row>
    <row r="4" spans="1:23" ht="40.799999999999997" x14ac:dyDescent="0.3">
      <c r="A4" s="27" t="s">
        <v>23</v>
      </c>
      <c r="B4" s="27" t="s">
        <v>24</v>
      </c>
      <c r="C4" s="27" t="s">
        <v>25</v>
      </c>
      <c r="D4" s="28" t="s">
        <v>26</v>
      </c>
      <c r="E4" s="28" t="s">
        <v>27</v>
      </c>
      <c r="F4" s="27" t="s">
        <v>28</v>
      </c>
      <c r="G4" s="29" t="s">
        <v>29</v>
      </c>
      <c r="H4" s="30" t="s">
        <v>30</v>
      </c>
      <c r="I4" s="31" t="s">
        <v>31</v>
      </c>
      <c r="J4" s="32" t="s">
        <v>32</v>
      </c>
      <c r="K4" s="33" t="s">
        <v>33</v>
      </c>
      <c r="L4" s="36" t="s">
        <v>34</v>
      </c>
      <c r="M4" s="34" t="s">
        <v>35</v>
      </c>
      <c r="N4" s="34" t="s">
        <v>36</v>
      </c>
      <c r="O4" s="36" t="s">
        <v>37</v>
      </c>
      <c r="P4" s="34" t="s">
        <v>38</v>
      </c>
      <c r="Q4" s="34" t="s">
        <v>39</v>
      </c>
      <c r="R4" s="34" t="s">
        <v>40</v>
      </c>
      <c r="S4" s="36" t="s">
        <v>41</v>
      </c>
      <c r="T4" s="34" t="s">
        <v>42</v>
      </c>
      <c r="U4" s="36" t="s">
        <v>43</v>
      </c>
      <c r="V4" s="34" t="s">
        <v>44</v>
      </c>
      <c r="W4" s="35" t="s">
        <v>45</v>
      </c>
    </row>
    <row r="5" spans="1:23" x14ac:dyDescent="0.3">
      <c r="A5" s="37" t="s">
        <v>46</v>
      </c>
      <c r="B5" s="37" t="s">
        <v>47</v>
      </c>
      <c r="C5" s="37" t="s">
        <v>48</v>
      </c>
      <c r="D5" s="26">
        <v>45958.805752314816</v>
      </c>
      <c r="E5" s="26">
        <v>45958.815238958334</v>
      </c>
      <c r="F5" s="37">
        <f>COUNTIFS(L5:W5, "&lt;&gt;A", L5:W5, "&lt;&gt;D", L5:W5, "&gt;=0", L5:W5, "&lt;70")+COUNTIF(L5:W5, "SN")+COUNTIF(L5:W5, "RV")+COUNTIF(L5:W5, "BR")+COUNTIF(L5:W5, "*/*")</f>
        <v>0</v>
      </c>
      <c r="G5" s="37">
        <f>COUNTIF(L5:W5, "A")+COUNTIF(L5:W5, "&gt;69")</f>
        <v>12</v>
      </c>
      <c r="H5" s="37">
        <f>COUNTIF(L5:W5, "D")+COUNTIF(L5:W5, "&lt;70")</f>
        <v>0</v>
      </c>
      <c r="I5" s="37">
        <f>COUNTIF(L5:W5, "SC")</f>
        <v>0</v>
      </c>
      <c r="J5" s="37">
        <f>COUNTA(L5:W5)</f>
        <v>12</v>
      </c>
      <c r="K5" s="38">
        <f>(COUNTIF(L5:W5, "A")+COUNTIF(L5:W5, "&gt;69"))/COUNTA(L5:W5)</f>
        <v>1</v>
      </c>
      <c r="L5" s="37" t="s">
        <v>49</v>
      </c>
      <c r="M5" s="37" t="s">
        <v>49</v>
      </c>
      <c r="N5" s="37" t="s">
        <v>49</v>
      </c>
      <c r="O5" s="37" t="s">
        <v>49</v>
      </c>
      <c r="P5" s="37" t="s">
        <v>49</v>
      </c>
      <c r="Q5" s="37" t="s">
        <v>49</v>
      </c>
      <c r="R5" s="37" t="s">
        <v>49</v>
      </c>
      <c r="S5" s="37" t="s">
        <v>49</v>
      </c>
      <c r="T5" s="37" t="s">
        <v>49</v>
      </c>
      <c r="U5" s="37" t="s">
        <v>49</v>
      </c>
      <c r="V5" s="37" t="s">
        <v>49</v>
      </c>
      <c r="W5" s="37" t="s">
        <v>49</v>
      </c>
    </row>
    <row r="6" spans="1:23" x14ac:dyDescent="0.3">
      <c r="A6" s="37" t="s">
        <v>51</v>
      </c>
      <c r="B6" s="37" t="s">
        <v>52</v>
      </c>
      <c r="C6" s="37" t="s">
        <v>53</v>
      </c>
      <c r="D6" s="26">
        <v>45964.517025462963</v>
      </c>
      <c r="E6" s="26">
        <v>45964.517322291664</v>
      </c>
      <c r="F6" s="37">
        <f>COUNTIFS(L6:W6, "&lt;&gt;A", L6:W6, "&lt;&gt;D", L6:W6, "&gt;=0", L6:W6, "&lt;70")+COUNTIF(L6:W6, "SN")+COUNTIF(L6:W6, "RV")+COUNTIF(L6:W6, "BR")+COUNTIF(L6:W6, "*/*")</f>
        <v>0</v>
      </c>
      <c r="G6" s="37">
        <f>COUNTIF(L6:W6, "A")+COUNTIF(L6:W6, "&gt;69")</f>
        <v>11</v>
      </c>
      <c r="H6" s="37">
        <f>COUNTIF(L6:W6, "D")+COUNTIF(L6:W6, "&lt;70")</f>
        <v>0</v>
      </c>
      <c r="I6" s="37">
        <f>COUNTIF(L6:W6, "SC")</f>
        <v>1</v>
      </c>
      <c r="J6" s="37">
        <f>COUNTA(L6:W6)</f>
        <v>12</v>
      </c>
      <c r="K6" s="38">
        <f>(COUNTIF(L6:W6, "A")+COUNTIF(L6:W6, "&gt;69"))/COUNTA(L6:W6)</f>
        <v>0.91666666666666663</v>
      </c>
      <c r="L6" s="37" t="s">
        <v>49</v>
      </c>
      <c r="M6" s="37" t="s">
        <v>49</v>
      </c>
      <c r="N6" s="37" t="s">
        <v>49</v>
      </c>
      <c r="O6" s="37" t="s">
        <v>49</v>
      </c>
      <c r="P6" s="37" t="s">
        <v>50</v>
      </c>
      <c r="Q6" s="37" t="s">
        <v>49</v>
      </c>
      <c r="R6" s="37" t="s">
        <v>49</v>
      </c>
      <c r="S6" s="37" t="s">
        <v>49</v>
      </c>
      <c r="T6" s="37" t="s">
        <v>49</v>
      </c>
      <c r="U6" s="37" t="s">
        <v>49</v>
      </c>
      <c r="V6" s="37" t="s">
        <v>49</v>
      </c>
      <c r="W6" s="37" t="s">
        <v>49</v>
      </c>
    </row>
    <row r="7" spans="1:23" x14ac:dyDescent="0.3">
      <c r="A7" s="37" t="s">
        <v>54</v>
      </c>
      <c r="B7" s="37" t="s">
        <v>55</v>
      </c>
      <c r="C7" s="37" t="s">
        <v>56</v>
      </c>
      <c r="D7" s="26">
        <v>45961.848182870366</v>
      </c>
      <c r="E7" s="26">
        <v>45961.815238958334</v>
      </c>
      <c r="F7" s="37">
        <f>COUNTIFS(L7:W7, "&lt;&gt;A", L7:W7, "&lt;&gt;D", L7:W7, "&gt;=0", L7:W7, "&lt;70")+COUNTIF(L7:W7, "SN")+COUNTIF(L7:W7, "RV")+COUNTIF(L7:W7, "BR")+COUNTIF(L7:W7, "*/*")</f>
        <v>0</v>
      </c>
      <c r="G7" s="37">
        <f>COUNTIF(L7:W7, "A")+COUNTIF(L7:W7, "&gt;69")</f>
        <v>12</v>
      </c>
      <c r="H7" s="37">
        <f>COUNTIF(L7:W7, "D")+COUNTIF(L7:W7, "&lt;70")</f>
        <v>0</v>
      </c>
      <c r="I7" s="37">
        <f>COUNTIF(L7:W7, "SC")</f>
        <v>0</v>
      </c>
      <c r="J7" s="37">
        <f>COUNTA(L7:W7)</f>
        <v>12</v>
      </c>
      <c r="K7" s="38">
        <f>(COUNTIF(L7:W7, "A")+COUNTIF(L7:W7, "&gt;69"))/COUNTA(L7:W7)</f>
        <v>1</v>
      </c>
      <c r="L7" s="37" t="s">
        <v>49</v>
      </c>
      <c r="M7" s="37" t="s">
        <v>49</v>
      </c>
      <c r="N7" s="37" t="s">
        <v>49</v>
      </c>
      <c r="O7" s="37" t="s">
        <v>49</v>
      </c>
      <c r="P7" s="37" t="s">
        <v>49</v>
      </c>
      <c r="Q7" s="37" t="s">
        <v>49</v>
      </c>
      <c r="R7" s="37" t="s">
        <v>49</v>
      </c>
      <c r="S7" s="37" t="s">
        <v>49</v>
      </c>
      <c r="T7" s="37" t="s">
        <v>49</v>
      </c>
      <c r="U7" s="37" t="s">
        <v>49</v>
      </c>
      <c r="V7" s="37" t="s">
        <v>49</v>
      </c>
      <c r="W7" s="37" t="s">
        <v>49</v>
      </c>
    </row>
    <row r="8" spans="1:23" x14ac:dyDescent="0.3">
      <c r="A8" s="37" t="s">
        <v>57</v>
      </c>
      <c r="B8" s="37" t="s">
        <v>58</v>
      </c>
      <c r="C8" s="37" t="s">
        <v>59</v>
      </c>
      <c r="D8" s="26">
        <v>45961.560023148151</v>
      </c>
      <c r="E8" s="26">
        <v>45961.565238958334</v>
      </c>
      <c r="F8" s="37">
        <f>COUNTIFS(L8:W8, "&lt;&gt;A", L8:W8, "&lt;&gt;D", L8:W8, "&gt;=0", L8:W8, "&lt;70")+COUNTIF(L8:W8, "SN")+COUNTIF(L8:W8, "RV")+COUNTIF(L8:W8, "BR")+COUNTIF(L8:W8, "*/*")</f>
        <v>0</v>
      </c>
      <c r="G8" s="37">
        <f>COUNTIF(L8:W8, "A")+COUNTIF(L8:W8, "&gt;69")</f>
        <v>12</v>
      </c>
      <c r="H8" s="37">
        <f>COUNTIF(L8:W8, "D")+COUNTIF(L8:W8, "&lt;70")</f>
        <v>0</v>
      </c>
      <c r="I8" s="37">
        <f>COUNTIF(L8:W8, "SC")</f>
        <v>0</v>
      </c>
      <c r="J8" s="37">
        <f>COUNTA(L8:W8)</f>
        <v>12</v>
      </c>
      <c r="K8" s="38">
        <f>(COUNTIF(L8:W8, "A")+COUNTIF(L8:W8, "&gt;69"))/COUNTA(L8:W8)</f>
        <v>1</v>
      </c>
      <c r="L8" s="37" t="s">
        <v>49</v>
      </c>
      <c r="M8" s="37" t="s">
        <v>49</v>
      </c>
      <c r="N8" s="37" t="s">
        <v>49</v>
      </c>
      <c r="O8" s="37" t="s">
        <v>49</v>
      </c>
      <c r="P8" s="37" t="s">
        <v>49</v>
      </c>
      <c r="Q8" s="37" t="s">
        <v>49</v>
      </c>
      <c r="R8" s="37" t="s">
        <v>49</v>
      </c>
      <c r="S8" s="37" t="s">
        <v>49</v>
      </c>
      <c r="T8" s="37" t="s">
        <v>49</v>
      </c>
      <c r="U8" s="37" t="s">
        <v>49</v>
      </c>
      <c r="V8" s="37" t="s">
        <v>49</v>
      </c>
      <c r="W8" s="37" t="s">
        <v>49</v>
      </c>
    </row>
    <row r="9" spans="1:23" x14ac:dyDescent="0.3">
      <c r="A9" s="37" t="s">
        <v>60</v>
      </c>
      <c r="B9" s="37" t="s">
        <v>61</v>
      </c>
      <c r="C9" s="37" t="s">
        <v>62</v>
      </c>
      <c r="D9" s="26">
        <v>45964.901319444441</v>
      </c>
      <c r="E9" s="26">
        <v>45964.901350069442</v>
      </c>
      <c r="F9" s="37">
        <f>COUNTIFS(L9:W9, "&lt;&gt;A", L9:W9, "&lt;&gt;D", L9:W9, "&gt;=0", L9:W9, "&lt;70")+COUNTIF(L9:W9, "SN")+COUNTIF(L9:W9, "RV")+COUNTIF(L9:W9, "BR")+COUNTIF(L9:W9, "*/*")</f>
        <v>0</v>
      </c>
      <c r="G9" s="37">
        <f>COUNTIF(L9:W9, "A")+COUNTIF(L9:W9, "&gt;69")</f>
        <v>12</v>
      </c>
      <c r="H9" s="37">
        <f>COUNTIF(L9:W9, "D")+COUNTIF(L9:W9, "&lt;70")</f>
        <v>0</v>
      </c>
      <c r="I9" s="37">
        <f>COUNTIF(L9:W9, "SC")</f>
        <v>0</v>
      </c>
      <c r="J9" s="37">
        <f>COUNTA(L9:W9)</f>
        <v>12</v>
      </c>
      <c r="K9" s="38">
        <f>(COUNTIF(L9:W9, "A")+COUNTIF(L9:W9, "&gt;69"))/COUNTA(L9:W9)</f>
        <v>1</v>
      </c>
      <c r="L9" s="37" t="s">
        <v>49</v>
      </c>
      <c r="M9" s="37" t="s">
        <v>49</v>
      </c>
      <c r="N9" s="37" t="s">
        <v>49</v>
      </c>
      <c r="O9" s="37" t="s">
        <v>49</v>
      </c>
      <c r="P9" s="37" t="s">
        <v>49</v>
      </c>
      <c r="Q9" s="37" t="s">
        <v>49</v>
      </c>
      <c r="R9" s="37" t="s">
        <v>49</v>
      </c>
      <c r="S9" s="37" t="s">
        <v>49</v>
      </c>
      <c r="T9" s="37" t="s">
        <v>49</v>
      </c>
      <c r="U9" s="37" t="s">
        <v>49</v>
      </c>
      <c r="V9" s="37" t="s">
        <v>49</v>
      </c>
      <c r="W9" s="37" t="s">
        <v>49</v>
      </c>
    </row>
    <row r="10" spans="1:23" x14ac:dyDescent="0.3">
      <c r="A10" s="37" t="s">
        <v>63</v>
      </c>
      <c r="B10" s="37" t="s">
        <v>64</v>
      </c>
      <c r="C10" s="37" t="s">
        <v>65</v>
      </c>
      <c r="D10" s="26">
        <v>45962.290578703702</v>
      </c>
      <c r="E10" s="26">
        <v>45962.315238958334</v>
      </c>
      <c r="F10" s="37">
        <f>COUNTIFS(L10:W10, "&lt;&gt;A", L10:W10, "&lt;&gt;D", L10:W10, "&gt;=0", L10:W10, "&lt;70")+COUNTIF(L10:W10, "SN")+COUNTIF(L10:W10, "RV")+COUNTIF(L10:W10, "BR")+COUNTIF(L10:W10, "*/*")</f>
        <v>0</v>
      </c>
      <c r="G10" s="37">
        <f>COUNTIF(L10:W10, "A")+COUNTIF(L10:W10, "&gt;69")</f>
        <v>9</v>
      </c>
      <c r="H10" s="37">
        <f>COUNTIF(L10:W10, "D")+COUNTIF(L10:W10, "&lt;70")</f>
        <v>0</v>
      </c>
      <c r="I10" s="37">
        <f>COUNTIF(L10:W10, "SC")</f>
        <v>3</v>
      </c>
      <c r="J10" s="37">
        <f>COUNTA(L10:W10)</f>
        <v>12</v>
      </c>
      <c r="K10" s="38">
        <f>(COUNTIF(L10:W10, "A")+COUNTIF(L10:W10, "&gt;69"))/COUNTA(L10:W10)</f>
        <v>0.75</v>
      </c>
      <c r="L10" s="37" t="s">
        <v>50</v>
      </c>
      <c r="M10" s="37" t="s">
        <v>50</v>
      </c>
      <c r="N10" s="37" t="s">
        <v>50</v>
      </c>
      <c r="O10" s="37" t="s">
        <v>49</v>
      </c>
      <c r="P10" s="37" t="s">
        <v>49</v>
      </c>
      <c r="Q10" s="37" t="s">
        <v>49</v>
      </c>
      <c r="R10" s="37" t="s">
        <v>49</v>
      </c>
      <c r="S10" s="37" t="s">
        <v>49</v>
      </c>
      <c r="T10" s="37" t="s">
        <v>49</v>
      </c>
      <c r="U10" s="37" t="s">
        <v>49</v>
      </c>
      <c r="V10" s="37" t="s">
        <v>49</v>
      </c>
      <c r="W10" s="37" t="s">
        <v>49</v>
      </c>
    </row>
    <row r="11" spans="1:23" x14ac:dyDescent="0.3">
      <c r="A11" s="37" t="s">
        <v>66</v>
      </c>
      <c r="B11" s="37" t="s">
        <v>67</v>
      </c>
      <c r="C11" s="37" t="s">
        <v>68</v>
      </c>
      <c r="D11" s="26">
        <v>45963.881377314814</v>
      </c>
      <c r="E11" s="26">
        <v>45963.89857229167</v>
      </c>
      <c r="F11" s="37">
        <f>COUNTIFS(L11:W11, "&lt;&gt;A", L11:W11, "&lt;&gt;D", L11:W11, "&gt;=0", L11:W11, "&lt;70")+COUNTIF(L11:W11, "SN")+COUNTIF(L11:W11, "RV")+COUNTIF(L11:W11, "BR")+COUNTIF(L11:W11, "*/*")</f>
        <v>0</v>
      </c>
      <c r="G11" s="37">
        <f>COUNTIF(L11:W11, "A")+COUNTIF(L11:W11, "&gt;69")</f>
        <v>9</v>
      </c>
      <c r="H11" s="37">
        <f>COUNTIF(L11:W11, "D")+COUNTIF(L11:W11, "&lt;70")</f>
        <v>0</v>
      </c>
      <c r="I11" s="37">
        <f>COUNTIF(L11:W11, "SC")</f>
        <v>3</v>
      </c>
      <c r="J11" s="37">
        <f>COUNTA(L11:W11)</f>
        <v>12</v>
      </c>
      <c r="K11" s="38">
        <f>(COUNTIF(L11:W11, "A")+COUNTIF(L11:W11, "&gt;69"))/COUNTA(L11:W11)</f>
        <v>0.75</v>
      </c>
      <c r="L11" s="37" t="s">
        <v>49</v>
      </c>
      <c r="M11" s="37" t="s">
        <v>50</v>
      </c>
      <c r="N11" s="37" t="s">
        <v>49</v>
      </c>
      <c r="O11" s="37" t="s">
        <v>49</v>
      </c>
      <c r="P11" s="37" t="s">
        <v>50</v>
      </c>
      <c r="Q11" s="37" t="s">
        <v>49</v>
      </c>
      <c r="R11" s="37" t="s">
        <v>49</v>
      </c>
      <c r="S11" s="37" t="s">
        <v>49</v>
      </c>
      <c r="T11" s="37" t="s">
        <v>50</v>
      </c>
      <c r="U11" s="37" t="s">
        <v>49</v>
      </c>
      <c r="V11" s="37" t="s">
        <v>49</v>
      </c>
      <c r="W11" s="37" t="s">
        <v>49</v>
      </c>
    </row>
    <row r="12" spans="1:23" x14ac:dyDescent="0.3">
      <c r="A12" s="37" t="s">
        <v>69</v>
      </c>
      <c r="B12" s="37" t="s">
        <v>70</v>
      </c>
      <c r="C12" s="37" t="s">
        <v>71</v>
      </c>
      <c r="D12" s="26">
        <v>45964.759965277779</v>
      </c>
      <c r="E12" s="26">
        <v>45964.760377847226</v>
      </c>
      <c r="F12" s="37">
        <f>COUNTIFS(L12:W12, "&lt;&gt;A", L12:W12, "&lt;&gt;D", L12:W12, "&gt;=0", L12:W12, "&lt;70")+COUNTIF(L12:W12, "SN")+COUNTIF(L12:W12, "RV")+COUNTIF(L12:W12, "BR")+COUNTIF(L12:W12, "*/*")</f>
        <v>0</v>
      </c>
      <c r="G12" s="37">
        <f>COUNTIF(L12:W12, "A")+COUNTIF(L12:W12, "&gt;69")</f>
        <v>7</v>
      </c>
      <c r="H12" s="37">
        <f>COUNTIF(L12:W12, "D")+COUNTIF(L12:W12, "&lt;70")</f>
        <v>0</v>
      </c>
      <c r="I12" s="37">
        <f>COUNTIF(L12:W12, "SC")</f>
        <v>5</v>
      </c>
      <c r="J12" s="37">
        <f>COUNTA(L12:W12)</f>
        <v>12</v>
      </c>
      <c r="K12" s="38">
        <f>(COUNTIF(L12:W12, "A")+COUNTIF(L12:W12, "&gt;69"))/COUNTA(L12:W12)</f>
        <v>0.58333333333333337</v>
      </c>
      <c r="L12" s="37" t="s">
        <v>49</v>
      </c>
      <c r="M12" s="37" t="s">
        <v>50</v>
      </c>
      <c r="N12" s="37" t="s">
        <v>49</v>
      </c>
      <c r="O12" s="37" t="s">
        <v>49</v>
      </c>
      <c r="P12" s="37" t="s">
        <v>50</v>
      </c>
      <c r="Q12" s="37" t="s">
        <v>50</v>
      </c>
      <c r="R12" s="37" t="s">
        <v>49</v>
      </c>
      <c r="S12" s="37" t="s">
        <v>49</v>
      </c>
      <c r="T12" s="37" t="s">
        <v>50</v>
      </c>
      <c r="U12" s="37" t="s">
        <v>49</v>
      </c>
      <c r="V12" s="37" t="s">
        <v>50</v>
      </c>
      <c r="W12" s="37" t="s">
        <v>49</v>
      </c>
    </row>
    <row r="13" spans="1:23" x14ac:dyDescent="0.3">
      <c r="A13" s="37" t="s">
        <v>72</v>
      </c>
      <c r="B13" s="37" t="s">
        <v>73</v>
      </c>
      <c r="C13" s="37" t="s">
        <v>74</v>
      </c>
      <c r="D13" s="26">
        <v>45960.013506944444</v>
      </c>
      <c r="E13" s="26">
        <v>45960.02357229167</v>
      </c>
      <c r="F13" s="37">
        <f>COUNTIFS(L13:W13, "&lt;&gt;A", L13:W13, "&lt;&gt;D", L13:W13, "&gt;=0", L13:W13, "&lt;70")+COUNTIF(L13:W13, "SN")+COUNTIF(L13:W13, "RV")+COUNTIF(L13:W13, "BR")+COUNTIF(L13:W13, "*/*")</f>
        <v>0</v>
      </c>
      <c r="G13" s="37">
        <f>COUNTIF(L13:W13, "A")+COUNTIF(L13:W13, "&gt;69")</f>
        <v>7</v>
      </c>
      <c r="H13" s="37">
        <f>COUNTIF(L13:W13, "D")+COUNTIF(L13:W13, "&lt;70")</f>
        <v>0</v>
      </c>
      <c r="I13" s="37">
        <f>COUNTIF(L13:W13, "SC")</f>
        <v>5</v>
      </c>
      <c r="J13" s="37">
        <f>COUNTA(L13:W13)</f>
        <v>12</v>
      </c>
      <c r="K13" s="38">
        <f>(COUNTIF(L13:W13, "A")+COUNTIF(L13:W13, "&gt;69"))/COUNTA(L13:W13)</f>
        <v>0.58333333333333337</v>
      </c>
      <c r="L13" s="37" t="s">
        <v>49</v>
      </c>
      <c r="M13" s="37" t="s">
        <v>50</v>
      </c>
      <c r="N13" s="37" t="s">
        <v>49</v>
      </c>
      <c r="O13" s="37" t="s">
        <v>49</v>
      </c>
      <c r="P13" s="37" t="s">
        <v>50</v>
      </c>
      <c r="Q13" s="37" t="s">
        <v>50</v>
      </c>
      <c r="R13" s="37" t="s">
        <v>49</v>
      </c>
      <c r="S13" s="37" t="s">
        <v>49</v>
      </c>
      <c r="T13" s="37" t="s">
        <v>50</v>
      </c>
      <c r="U13" s="37" t="s">
        <v>49</v>
      </c>
      <c r="V13" s="37" t="s">
        <v>50</v>
      </c>
      <c r="W13" s="37" t="s">
        <v>49</v>
      </c>
    </row>
    <row r="14" spans="1:23" x14ac:dyDescent="0.3">
      <c r="A14" s="37" t="s">
        <v>75</v>
      </c>
      <c r="B14" s="37" t="s">
        <v>76</v>
      </c>
      <c r="C14" s="37" t="s">
        <v>77</v>
      </c>
      <c r="D14" s="26">
        <v>45964.842858796299</v>
      </c>
      <c r="E14" s="26">
        <v>45964.843016736108</v>
      </c>
      <c r="F14" s="37">
        <f>COUNTIFS(L14:W14, "&lt;&gt;A", L14:W14, "&lt;&gt;D", L14:W14, "&gt;=0", L14:W14, "&lt;70")+COUNTIF(L14:W14, "SN")+COUNTIF(L14:W14, "RV")+COUNTIF(L14:W14, "BR")+COUNTIF(L14:W14, "*/*")</f>
        <v>0</v>
      </c>
      <c r="G14" s="37">
        <f>COUNTIF(L14:W14, "A")+COUNTIF(L14:W14, "&gt;69")</f>
        <v>6</v>
      </c>
      <c r="H14" s="37">
        <f>COUNTIF(L14:W14, "D")+COUNTIF(L14:W14, "&lt;70")</f>
        <v>0</v>
      </c>
      <c r="I14" s="37">
        <f>COUNTIF(L14:W14, "SC")</f>
        <v>6</v>
      </c>
      <c r="J14" s="37">
        <f>COUNTA(L14:W14)</f>
        <v>12</v>
      </c>
      <c r="K14" s="38">
        <f>(COUNTIF(L14:W14, "A")+COUNTIF(L14:W14, "&gt;69"))/COUNTA(L14:W14)</f>
        <v>0.5</v>
      </c>
      <c r="L14" s="37" t="s">
        <v>49</v>
      </c>
      <c r="M14" s="37" t="s">
        <v>49</v>
      </c>
      <c r="N14" s="37" t="s">
        <v>49</v>
      </c>
      <c r="O14" s="37" t="s">
        <v>49</v>
      </c>
      <c r="P14" s="37" t="s">
        <v>49</v>
      </c>
      <c r="Q14" s="37" t="s">
        <v>50</v>
      </c>
      <c r="R14" s="37" t="s">
        <v>49</v>
      </c>
      <c r="S14" s="37" t="s">
        <v>50</v>
      </c>
      <c r="T14" s="37" t="s">
        <v>50</v>
      </c>
      <c r="U14" s="37" t="s">
        <v>50</v>
      </c>
      <c r="V14" s="37" t="s">
        <v>50</v>
      </c>
      <c r="W14" s="37" t="s">
        <v>50</v>
      </c>
    </row>
    <row r="15" spans="1:23" x14ac:dyDescent="0.3">
      <c r="A15" s="37" t="s">
        <v>78</v>
      </c>
      <c r="B15" s="37" t="s">
        <v>79</v>
      </c>
      <c r="C15" s="37" t="s">
        <v>80</v>
      </c>
      <c r="D15" s="26">
        <v>45936.628587962958</v>
      </c>
      <c r="E15" s="26">
        <v>45936.64857229167</v>
      </c>
      <c r="F15" s="37">
        <f>COUNTIFS(L15:W15, "&lt;&gt;A", L15:W15, "&lt;&gt;D", L15:W15, "&gt;=0", L15:W15, "&lt;70")+COUNTIF(L15:W15, "SN")+COUNTIF(L15:W15, "RV")+COUNTIF(L15:W15, "BR")+COUNTIF(L15:W15, "*/*")</f>
        <v>0</v>
      </c>
      <c r="G15" s="37">
        <f>COUNTIF(L15:W15, "A")+COUNTIF(L15:W15, "&gt;69")</f>
        <v>3</v>
      </c>
      <c r="H15" s="37">
        <f>COUNTIF(L15:W15, "D")+COUNTIF(L15:W15, "&lt;70")</f>
        <v>0</v>
      </c>
      <c r="I15" s="37">
        <f>COUNTIF(L15:W15, "SC")</f>
        <v>9</v>
      </c>
      <c r="J15" s="37">
        <f>COUNTA(L15:W15)</f>
        <v>12</v>
      </c>
      <c r="K15" s="38">
        <f>(COUNTIF(L15:W15, "A")+COUNTIF(L15:W15, "&gt;69"))/COUNTA(L15:W15)</f>
        <v>0.25</v>
      </c>
      <c r="L15" s="37" t="s">
        <v>49</v>
      </c>
      <c r="M15" s="37" t="s">
        <v>49</v>
      </c>
      <c r="N15" s="37" t="s">
        <v>49</v>
      </c>
      <c r="O15" s="37" t="s">
        <v>50</v>
      </c>
      <c r="P15" s="37" t="s">
        <v>50</v>
      </c>
      <c r="Q15" s="37" t="s">
        <v>50</v>
      </c>
      <c r="R15" s="37" t="s">
        <v>50</v>
      </c>
      <c r="S15" s="37" t="s">
        <v>50</v>
      </c>
      <c r="T15" s="37" t="s">
        <v>50</v>
      </c>
      <c r="U15" s="37" t="s">
        <v>50</v>
      </c>
      <c r="V15" s="37" t="s">
        <v>50</v>
      </c>
      <c r="W15" s="37" t="s">
        <v>50</v>
      </c>
    </row>
    <row r="16" spans="1:23" x14ac:dyDescent="0.3">
      <c r="A16" s="37" t="s">
        <v>81</v>
      </c>
      <c r="B16" s="37" t="s">
        <v>82</v>
      </c>
      <c r="C16" s="37" t="s">
        <v>83</v>
      </c>
      <c r="D16" s="26">
        <v>45856.555289351847</v>
      </c>
      <c r="E16" s="26">
        <v>45819.606905624998</v>
      </c>
      <c r="F16" s="37">
        <f>COUNTIFS(L16:W16, "&lt;&gt;A", L16:W16, "&lt;&gt;D", L16:W16, "&gt;=0", L16:W16, "&lt;70")+COUNTIF(L16:W16, "SN")+COUNTIF(L16:W16, "RV")+COUNTIF(L16:W16, "BR")+COUNTIF(L16:W16, "*/*")</f>
        <v>0</v>
      </c>
      <c r="G16" s="37">
        <f>COUNTIF(L16:W16, "A")+COUNTIF(L16:W16, "&gt;69")</f>
        <v>0</v>
      </c>
      <c r="H16" s="37">
        <f>COUNTIF(L16:W16, "D")+COUNTIF(L16:W16, "&lt;70")</f>
        <v>0</v>
      </c>
      <c r="I16" s="37">
        <f>COUNTIF(L16:W16, "SC")</f>
        <v>12</v>
      </c>
      <c r="J16" s="37">
        <f>COUNTA(L16:W16)</f>
        <v>12</v>
      </c>
      <c r="K16" s="38">
        <f>(COUNTIF(L16:W16, "A")+COUNTIF(L16:W16, "&gt;69"))/COUNTA(L16:W16)</f>
        <v>0</v>
      </c>
      <c r="L16" s="37" t="s">
        <v>50</v>
      </c>
      <c r="M16" s="37" t="s">
        <v>50</v>
      </c>
      <c r="N16" s="37" t="s">
        <v>50</v>
      </c>
      <c r="O16" s="37" t="s">
        <v>50</v>
      </c>
      <c r="P16" s="37" t="s">
        <v>50</v>
      </c>
      <c r="Q16" s="37" t="s">
        <v>50</v>
      </c>
      <c r="R16" s="37" t="s">
        <v>50</v>
      </c>
      <c r="S16" s="37" t="s">
        <v>50</v>
      </c>
      <c r="T16" s="37" t="s">
        <v>50</v>
      </c>
      <c r="U16" s="37" t="s">
        <v>50</v>
      </c>
      <c r="V16" s="37" t="s">
        <v>50</v>
      </c>
      <c r="W16" s="37" t="s">
        <v>50</v>
      </c>
    </row>
    <row r="17" spans="1:23" x14ac:dyDescent="0.3">
      <c r="A17" s="37" t="s">
        <v>84</v>
      </c>
      <c r="B17" s="37" t="s">
        <v>85</v>
      </c>
      <c r="C17" s="37" t="s">
        <v>86</v>
      </c>
      <c r="D17" s="26">
        <v>45916.868333333332</v>
      </c>
      <c r="E17" s="26">
        <v>45916.89857229167</v>
      </c>
      <c r="F17" s="37">
        <f>COUNTIFS(L17:W17, "&lt;&gt;A", L17:W17, "&lt;&gt;D", L17:W17, "&gt;=0", L17:W17, "&lt;70")+COUNTIF(L17:W17, "SN")+COUNTIF(L17:W17, "RV")+COUNTIF(L17:W17, "BR")+COUNTIF(L17:W17, "*/*")</f>
        <v>0</v>
      </c>
      <c r="G17" s="37">
        <f>COUNTIF(L17:W17, "A")+COUNTIF(L17:W17, "&gt;69")</f>
        <v>0</v>
      </c>
      <c r="H17" s="37">
        <f>COUNTIF(L17:W17, "D")+COUNTIF(L17:W17, "&lt;70")</f>
        <v>0</v>
      </c>
      <c r="I17" s="37">
        <f>COUNTIF(L17:W17, "SC")</f>
        <v>12</v>
      </c>
      <c r="J17" s="37">
        <f>COUNTA(L17:W17)</f>
        <v>12</v>
      </c>
      <c r="K17" s="38">
        <f>(COUNTIF(L17:W17, "A")+COUNTIF(L17:W17, "&gt;69"))/COUNTA(L17:W17)</f>
        <v>0</v>
      </c>
      <c r="L17" s="37" t="s">
        <v>50</v>
      </c>
      <c r="M17" s="37" t="s">
        <v>50</v>
      </c>
      <c r="N17" s="37" t="s">
        <v>50</v>
      </c>
      <c r="O17" s="37" t="s">
        <v>50</v>
      </c>
      <c r="P17" s="37" t="s">
        <v>50</v>
      </c>
      <c r="Q17" s="37" t="s">
        <v>50</v>
      </c>
      <c r="R17" s="37" t="s">
        <v>50</v>
      </c>
      <c r="S17" s="37" t="s">
        <v>50</v>
      </c>
      <c r="T17" s="37" t="s">
        <v>50</v>
      </c>
      <c r="U17" s="37" t="s">
        <v>50</v>
      </c>
      <c r="V17" s="37" t="s">
        <v>50</v>
      </c>
      <c r="W17" s="37" t="s">
        <v>50</v>
      </c>
    </row>
    <row r="18" spans="1:23" x14ac:dyDescent="0.3">
      <c r="A18" s="37" t="s">
        <v>87</v>
      </c>
      <c r="B18" s="37" t="s">
        <v>88</v>
      </c>
      <c r="C18" s="37" t="s">
        <v>89</v>
      </c>
      <c r="D18" s="26">
        <v>45952.793773148151</v>
      </c>
      <c r="E18" s="26">
        <v>45952.815238958334</v>
      </c>
      <c r="F18" s="37">
        <f>COUNTIFS(L18:W18, "&lt;&gt;A", L18:W18, "&lt;&gt;D", L18:W18, "&gt;=0", L18:W18, "&lt;70")+COUNTIF(L18:W18, "SN")+COUNTIF(L18:W18, "RV")+COUNTIF(L18:W18, "BR")+COUNTIF(L18:W18, "*/*")</f>
        <v>0</v>
      </c>
      <c r="G18" s="37">
        <f>COUNTIF(L18:W18, "A")+COUNTIF(L18:W18, "&gt;69")</f>
        <v>0</v>
      </c>
      <c r="H18" s="37">
        <f>COUNTIF(L18:W18, "D")+COUNTIF(L18:W18, "&lt;70")</f>
        <v>0</v>
      </c>
      <c r="I18" s="37">
        <f>COUNTIF(L18:W18, "SC")</f>
        <v>12</v>
      </c>
      <c r="J18" s="37">
        <f>COUNTA(L18:W18)</f>
        <v>12</v>
      </c>
      <c r="K18" s="38">
        <f>(COUNTIF(L18:W18, "A")+COUNTIF(L18:W18, "&gt;69"))/COUNTA(L18:W18)</f>
        <v>0</v>
      </c>
      <c r="L18" s="37" t="s">
        <v>50</v>
      </c>
      <c r="M18" s="37" t="s">
        <v>50</v>
      </c>
      <c r="N18" s="37" t="s">
        <v>50</v>
      </c>
      <c r="O18" s="37" t="s">
        <v>50</v>
      </c>
      <c r="P18" s="37" t="s">
        <v>50</v>
      </c>
      <c r="Q18" s="37" t="s">
        <v>50</v>
      </c>
      <c r="R18" s="37" t="s">
        <v>50</v>
      </c>
      <c r="S18" s="37" t="s">
        <v>50</v>
      </c>
      <c r="T18" s="37" t="s">
        <v>50</v>
      </c>
      <c r="U18" s="37" t="s">
        <v>50</v>
      </c>
      <c r="V18" s="37" t="s">
        <v>50</v>
      </c>
      <c r="W18" s="37" t="s">
        <v>50</v>
      </c>
    </row>
    <row r="19" spans="1:23" x14ac:dyDescent="0.3">
      <c r="A19" s="37" t="s">
        <v>90</v>
      </c>
      <c r="B19" s="37" t="s">
        <v>91</v>
      </c>
      <c r="C19" s="37" t="s">
        <v>92</v>
      </c>
      <c r="D19" s="26">
        <v>45930.837835648148</v>
      </c>
      <c r="E19" s="26">
        <v>45930.856905624998</v>
      </c>
      <c r="F19" s="37">
        <f>COUNTIFS(L19:W19, "&lt;&gt;A", L19:W19, "&lt;&gt;D", L19:W19, "&gt;=0", L19:W19, "&lt;70")+COUNTIF(L19:W19, "SN")+COUNTIF(L19:W19, "RV")+COUNTIF(L19:W19, "BR")+COUNTIF(L19:W19, "*/*")</f>
        <v>0</v>
      </c>
      <c r="G19" s="37">
        <f>COUNTIF(L19:W19, "A")+COUNTIF(L19:W19, "&gt;69")</f>
        <v>0</v>
      </c>
      <c r="H19" s="37">
        <f>COUNTIF(L19:W19, "D")+COUNTIF(L19:W19, "&lt;70")</f>
        <v>0</v>
      </c>
      <c r="I19" s="37">
        <f>COUNTIF(L19:W19, "SC")</f>
        <v>12</v>
      </c>
      <c r="J19" s="37">
        <f>COUNTA(L19:W19)</f>
        <v>12</v>
      </c>
      <c r="K19" s="38">
        <f>(COUNTIF(L19:W19, "A")+COUNTIF(L19:W19, "&gt;69"))/COUNTA(L19:W19)</f>
        <v>0</v>
      </c>
      <c r="L19" s="37" t="s">
        <v>50</v>
      </c>
      <c r="M19" s="37" t="s">
        <v>50</v>
      </c>
      <c r="N19" s="37" t="s">
        <v>50</v>
      </c>
      <c r="O19" s="37" t="s">
        <v>50</v>
      </c>
      <c r="P19" s="37" t="s">
        <v>50</v>
      </c>
      <c r="Q19" s="37" t="s">
        <v>50</v>
      </c>
      <c r="R19" s="37" t="s">
        <v>50</v>
      </c>
      <c r="S19" s="37" t="s">
        <v>50</v>
      </c>
      <c r="T19" s="37" t="s">
        <v>50</v>
      </c>
      <c r="U19" s="37" t="s">
        <v>50</v>
      </c>
      <c r="V19" s="37" t="s">
        <v>50</v>
      </c>
      <c r="W19" s="37" t="s">
        <v>50</v>
      </c>
    </row>
    <row r="20" spans="1:23" x14ac:dyDescent="0.3">
      <c r="A20" s="37" t="s">
        <v>93</v>
      </c>
      <c r="B20" s="37" t="s">
        <v>94</v>
      </c>
      <c r="C20" s="37" t="s">
        <v>95</v>
      </c>
      <c r="D20" s="26">
        <v>45930.77721064815</v>
      </c>
      <c r="E20" s="26">
        <v>45930.815238958334</v>
      </c>
      <c r="F20" s="37">
        <f>COUNTIFS(L20:W20, "&lt;&gt;A", L20:W20, "&lt;&gt;D", L20:W20, "&gt;=0", L20:W20, "&lt;70")+COUNTIF(L20:W20, "SN")+COUNTIF(L20:W20, "RV")+COUNTIF(L20:W20, "BR")+COUNTIF(L20:W20, "*/*")</f>
        <v>0</v>
      </c>
      <c r="G20" s="37">
        <f>COUNTIF(L20:W20, "A")+COUNTIF(L20:W20, "&gt;69")</f>
        <v>1</v>
      </c>
      <c r="H20" s="37">
        <f>COUNTIF(L20:W20, "D")+COUNTIF(L20:W20, "&lt;70")</f>
        <v>0</v>
      </c>
      <c r="I20" s="37">
        <f>COUNTIF(L20:W20, "SC")</f>
        <v>11</v>
      </c>
      <c r="J20" s="37">
        <f>COUNTA(L20:W20)</f>
        <v>12</v>
      </c>
      <c r="K20" s="38">
        <f>(COUNTIF(L20:W20, "A")+COUNTIF(L20:W20, "&gt;69"))/COUNTA(L20:W20)</f>
        <v>8.3333333333333329E-2</v>
      </c>
      <c r="L20" s="37" t="s">
        <v>50</v>
      </c>
      <c r="M20" s="37" t="s">
        <v>50</v>
      </c>
      <c r="N20" s="37" t="s">
        <v>50</v>
      </c>
      <c r="O20" s="37" t="s">
        <v>50</v>
      </c>
      <c r="P20" s="37" t="s">
        <v>50</v>
      </c>
      <c r="Q20" s="37" t="s">
        <v>50</v>
      </c>
      <c r="R20" s="37" t="s">
        <v>50</v>
      </c>
      <c r="S20" s="37" t="s">
        <v>50</v>
      </c>
      <c r="T20" s="37" t="s">
        <v>50</v>
      </c>
      <c r="U20" s="37" t="s">
        <v>49</v>
      </c>
      <c r="V20" s="37" t="s">
        <v>50</v>
      </c>
      <c r="W20" s="37" t="s">
        <v>50</v>
      </c>
    </row>
    <row r="21" spans="1:23" x14ac:dyDescent="0.3">
      <c r="A21" s="37" t="s">
        <v>96</v>
      </c>
      <c r="B21" s="37" t="s">
        <v>97</v>
      </c>
      <c r="C21" s="37" t="s">
        <v>98</v>
      </c>
      <c r="D21" s="26">
        <v>45884.43886574074</v>
      </c>
      <c r="E21" s="26">
        <v>45884.440238958334</v>
      </c>
      <c r="F21" s="37">
        <f>COUNTIFS(L21:W21, "&lt;&gt;A", L21:W21, "&lt;&gt;D", L21:W21, "&gt;=0", L21:W21, "&lt;70")+COUNTIF(L21:W21, "SN")+COUNTIF(L21:W21, "RV")+COUNTIF(L21:W21, "BR")+COUNTIF(L21:W21, "*/*")</f>
        <v>0</v>
      </c>
      <c r="G21" s="37">
        <f>COUNTIF(L21:W21, "A")+COUNTIF(L21:W21, "&gt;69")</f>
        <v>0</v>
      </c>
      <c r="H21" s="37">
        <f>COUNTIF(L21:W21, "D")+COUNTIF(L21:W21, "&lt;70")</f>
        <v>0</v>
      </c>
      <c r="I21" s="37">
        <f>COUNTIF(L21:W21, "SC")</f>
        <v>12</v>
      </c>
      <c r="J21" s="37">
        <f>COUNTA(L21:W21)</f>
        <v>12</v>
      </c>
      <c r="K21" s="38">
        <f>(COUNTIF(L21:W21, "A")+COUNTIF(L21:W21, "&gt;69"))/COUNTA(L21:W21)</f>
        <v>0</v>
      </c>
      <c r="L21" s="37" t="s">
        <v>50</v>
      </c>
      <c r="M21" s="37" t="s">
        <v>50</v>
      </c>
      <c r="N21" s="37" t="s">
        <v>50</v>
      </c>
      <c r="O21" s="37" t="s">
        <v>50</v>
      </c>
      <c r="P21" s="37" t="s">
        <v>50</v>
      </c>
      <c r="Q21" s="37" t="s">
        <v>50</v>
      </c>
      <c r="R21" s="37" t="s">
        <v>50</v>
      </c>
      <c r="S21" s="37" t="s">
        <v>50</v>
      </c>
      <c r="T21" s="37" t="s">
        <v>50</v>
      </c>
      <c r="U21" s="37" t="s">
        <v>50</v>
      </c>
      <c r="V21" s="37" t="s">
        <v>50</v>
      </c>
      <c r="W21" s="37" t="s">
        <v>50</v>
      </c>
    </row>
    <row r="22" spans="1:23" x14ac:dyDescent="0.3">
      <c r="A22" s="37" t="s">
        <v>99</v>
      </c>
      <c r="B22" s="37" t="s">
        <v>100</v>
      </c>
      <c r="C22" s="37" t="s">
        <v>101</v>
      </c>
      <c r="D22" s="26">
        <v>45959.820127314815</v>
      </c>
      <c r="E22" s="26">
        <v>45959.856905624998</v>
      </c>
      <c r="F22" s="37">
        <f>COUNTIFS(L22:W22, "&lt;&gt;A", L22:W22, "&lt;&gt;D", L22:W22, "&gt;=0", L22:W22, "&lt;70")+COUNTIF(L22:W22, "SN")+COUNTIF(L22:W22, "RV")+COUNTIF(L22:W22, "BR")+COUNTIF(L22:W22, "*/*")</f>
        <v>0</v>
      </c>
      <c r="G22" s="37">
        <f>COUNTIF(L22:W22, "A")+COUNTIF(L22:W22, "&gt;69")</f>
        <v>0</v>
      </c>
      <c r="H22" s="37">
        <f>COUNTIF(L22:W22, "D")+COUNTIF(L22:W22, "&lt;70")</f>
        <v>0</v>
      </c>
      <c r="I22" s="37">
        <f>COUNTIF(L22:W22, "SC")</f>
        <v>12</v>
      </c>
      <c r="J22" s="37">
        <f>COUNTA(L22:W22)</f>
        <v>12</v>
      </c>
      <c r="K22" s="38">
        <f>(COUNTIF(L22:W22, "A")+COUNTIF(L22:W22, "&gt;69"))/COUNTA(L22:W22)</f>
        <v>0</v>
      </c>
      <c r="L22" s="37" t="s">
        <v>50</v>
      </c>
      <c r="M22" s="37" t="s">
        <v>50</v>
      </c>
      <c r="N22" s="37" t="s">
        <v>50</v>
      </c>
      <c r="O22" s="37" t="s">
        <v>50</v>
      </c>
      <c r="P22" s="37" t="s">
        <v>50</v>
      </c>
      <c r="Q22" s="37" t="s">
        <v>50</v>
      </c>
      <c r="R22" s="37" t="s">
        <v>50</v>
      </c>
      <c r="S22" s="37" t="s">
        <v>50</v>
      </c>
      <c r="T22" s="37" t="s">
        <v>50</v>
      </c>
      <c r="U22" s="37" t="s">
        <v>50</v>
      </c>
      <c r="V22" s="37" t="s">
        <v>50</v>
      </c>
      <c r="W22" s="37" t="s">
        <v>50</v>
      </c>
    </row>
    <row r="23" spans="1:23" x14ac:dyDescent="0.3">
      <c r="A23" s="37" t="s">
        <v>102</v>
      </c>
      <c r="B23" s="37" t="s">
        <v>103</v>
      </c>
      <c r="C23" s="37" t="s">
        <v>104</v>
      </c>
      <c r="D23" s="26">
        <v>45880.765659722223</v>
      </c>
      <c r="E23" s="26">
        <v>45880.77357229167</v>
      </c>
      <c r="F23" s="37">
        <f>COUNTIFS(L23:W23, "&lt;&gt;A", L23:W23, "&lt;&gt;D", L23:W23, "&gt;=0", L23:W23, "&lt;70")+COUNTIF(L23:W23, "SN")+COUNTIF(L23:W23, "RV")+COUNTIF(L23:W23, "BR")+COUNTIF(L23:W23, "*/*")</f>
        <v>0</v>
      </c>
      <c r="G23" s="37">
        <f>COUNTIF(L23:W23, "A")+COUNTIF(L23:W23, "&gt;69")</f>
        <v>0</v>
      </c>
      <c r="H23" s="37">
        <f>COUNTIF(L23:W23, "D")+COUNTIF(L23:W23, "&lt;70")</f>
        <v>0</v>
      </c>
      <c r="I23" s="37">
        <f>COUNTIF(L23:W23, "SC")</f>
        <v>12</v>
      </c>
      <c r="J23" s="37">
        <f>COUNTA(L23:W23)</f>
        <v>12</v>
      </c>
      <c r="K23" s="38">
        <f>(COUNTIF(L23:W23, "A")+COUNTIF(L23:W23, "&gt;69"))/COUNTA(L23:W23)</f>
        <v>0</v>
      </c>
      <c r="L23" s="37" t="s">
        <v>50</v>
      </c>
      <c r="M23" s="37" t="s">
        <v>50</v>
      </c>
      <c r="N23" s="37" t="s">
        <v>50</v>
      </c>
      <c r="O23" s="37" t="s">
        <v>50</v>
      </c>
      <c r="P23" s="37" t="s">
        <v>50</v>
      </c>
      <c r="Q23" s="37" t="s">
        <v>50</v>
      </c>
      <c r="R23" s="37" t="s">
        <v>50</v>
      </c>
      <c r="S23" s="37" t="s">
        <v>50</v>
      </c>
      <c r="T23" s="37" t="s">
        <v>50</v>
      </c>
      <c r="U23" s="37" t="s">
        <v>50</v>
      </c>
      <c r="V23" s="37" t="s">
        <v>50</v>
      </c>
      <c r="W23" s="37" t="s">
        <v>50</v>
      </c>
    </row>
    <row r="24" spans="1:23" x14ac:dyDescent="0.3">
      <c r="A24" s="37" t="s">
        <v>105</v>
      </c>
      <c r="B24" s="37" t="s">
        <v>106</v>
      </c>
      <c r="C24" s="37" t="s">
        <v>107</v>
      </c>
      <c r="D24" s="26">
        <v>45954.472187499996</v>
      </c>
      <c r="E24" s="26">
        <v>45954.481905624998</v>
      </c>
      <c r="F24" s="37">
        <f>COUNTIFS(L24:W24, "&lt;&gt;A", L24:W24, "&lt;&gt;D", L24:W24, "&gt;=0", L24:W24, "&lt;70")+COUNTIF(L24:W24, "SN")+COUNTIF(L24:W24, "RV")+COUNTIF(L24:W24, "BR")+COUNTIF(L24:W24, "*/*")</f>
        <v>0</v>
      </c>
      <c r="G24" s="37">
        <f>COUNTIF(L24:W24, "A")+COUNTIF(L24:W24, "&gt;69")</f>
        <v>0</v>
      </c>
      <c r="H24" s="37">
        <f>COUNTIF(L24:W24, "D")+COUNTIF(L24:W24, "&lt;70")</f>
        <v>0</v>
      </c>
      <c r="I24" s="37">
        <f>COUNTIF(L24:W24, "SC")</f>
        <v>12</v>
      </c>
      <c r="J24" s="37">
        <f>COUNTA(L24:W24)</f>
        <v>12</v>
      </c>
      <c r="K24" s="38">
        <f>(COUNTIF(L24:W24, "A")+COUNTIF(L24:W24, "&gt;69"))/COUNTA(L24:W24)</f>
        <v>0</v>
      </c>
      <c r="L24" s="37" t="s">
        <v>50</v>
      </c>
      <c r="M24" s="37" t="s">
        <v>50</v>
      </c>
      <c r="N24" s="37" t="s">
        <v>50</v>
      </c>
      <c r="O24" s="37" t="s">
        <v>50</v>
      </c>
      <c r="P24" s="37" t="s">
        <v>50</v>
      </c>
      <c r="Q24" s="37" t="s">
        <v>50</v>
      </c>
      <c r="R24" s="37" t="s">
        <v>50</v>
      </c>
      <c r="S24" s="37" t="s">
        <v>50</v>
      </c>
      <c r="T24" s="37" t="s">
        <v>50</v>
      </c>
      <c r="U24" s="37" t="s">
        <v>50</v>
      </c>
      <c r="V24" s="37" t="s">
        <v>50</v>
      </c>
      <c r="W24" s="37" t="s">
        <v>50</v>
      </c>
    </row>
    <row r="25" spans="1:23" x14ac:dyDescent="0.3">
      <c r="A25" s="37" t="s">
        <v>108</v>
      </c>
      <c r="B25" s="37" t="s">
        <v>109</v>
      </c>
      <c r="C25" s="37" t="s">
        <v>110</v>
      </c>
      <c r="D25" s="26">
        <v>45847.509837962964</v>
      </c>
      <c r="E25" s="26">
        <v>45847.52357229167</v>
      </c>
      <c r="F25" s="37">
        <f>COUNTIFS(L25:W25, "&lt;&gt;A", L25:W25, "&lt;&gt;D", L25:W25, "&gt;=0", L25:W25, "&lt;70")+COUNTIF(L25:W25, "SN")+COUNTIF(L25:W25, "RV")+COUNTIF(L25:W25, "BR")+COUNTIF(L25:W25, "*/*")</f>
        <v>0</v>
      </c>
      <c r="G25" s="37">
        <f>COUNTIF(L25:W25, "A")+COUNTIF(L25:W25, "&gt;69")</f>
        <v>0</v>
      </c>
      <c r="H25" s="37">
        <f>COUNTIF(L25:W25, "D")+COUNTIF(L25:W25, "&lt;70")</f>
        <v>0</v>
      </c>
      <c r="I25" s="37">
        <f>COUNTIF(L25:W25, "SC")</f>
        <v>12</v>
      </c>
      <c r="J25" s="37">
        <f>COUNTA(L25:W25)</f>
        <v>12</v>
      </c>
      <c r="K25" s="38">
        <f>(COUNTIF(L25:W25, "A")+COUNTIF(L25:W25, "&gt;69"))/COUNTA(L25:W25)</f>
        <v>0</v>
      </c>
      <c r="L25" s="37" t="s">
        <v>50</v>
      </c>
      <c r="M25" s="37" t="s">
        <v>50</v>
      </c>
      <c r="N25" s="37" t="s">
        <v>50</v>
      </c>
      <c r="O25" s="37" t="s">
        <v>50</v>
      </c>
      <c r="P25" s="37" t="s">
        <v>50</v>
      </c>
      <c r="Q25" s="37" t="s">
        <v>50</v>
      </c>
      <c r="R25" s="37" t="s">
        <v>50</v>
      </c>
      <c r="S25" s="37" t="s">
        <v>50</v>
      </c>
      <c r="T25" s="37" t="s">
        <v>50</v>
      </c>
      <c r="U25" s="37" t="s">
        <v>50</v>
      </c>
      <c r="V25" s="37" t="s">
        <v>50</v>
      </c>
      <c r="W25" s="37" t="s">
        <v>50</v>
      </c>
    </row>
    <row r="26" spans="1:23" x14ac:dyDescent="0.3">
      <c r="A26" s="37" t="s">
        <v>111</v>
      </c>
      <c r="B26" s="37" t="s">
        <v>112</v>
      </c>
      <c r="C26" s="37" t="s">
        <v>113</v>
      </c>
      <c r="D26" s="26">
        <v>45905.770949074074</v>
      </c>
      <c r="E26" s="26">
        <v>45905.77357229167</v>
      </c>
      <c r="F26" s="37">
        <f>COUNTIFS(L26:W26, "&lt;&gt;A", L26:W26, "&lt;&gt;D", L26:W26, "&gt;=0", L26:W26, "&lt;70")+COUNTIF(L26:W26, "SN")+COUNTIF(L26:W26, "RV")+COUNTIF(L26:W26, "BR")+COUNTIF(L26:W26, "*/*")</f>
        <v>0</v>
      </c>
      <c r="G26" s="37">
        <f>COUNTIF(L26:W26, "A")+COUNTIF(L26:W26, "&gt;69")</f>
        <v>0</v>
      </c>
      <c r="H26" s="37">
        <f>COUNTIF(L26:W26, "D")+COUNTIF(L26:W26, "&lt;70")</f>
        <v>0</v>
      </c>
      <c r="I26" s="37">
        <f>COUNTIF(L26:W26, "SC")</f>
        <v>12</v>
      </c>
      <c r="J26" s="37">
        <f>COUNTA(L26:W26)</f>
        <v>12</v>
      </c>
      <c r="K26" s="38">
        <f>(COUNTIF(L26:W26, "A")+COUNTIF(L26:W26, "&gt;69"))/COUNTA(L26:W26)</f>
        <v>0</v>
      </c>
      <c r="L26" s="37" t="s">
        <v>50</v>
      </c>
      <c r="M26" s="37" t="s">
        <v>50</v>
      </c>
      <c r="N26" s="37" t="s">
        <v>50</v>
      </c>
      <c r="O26" s="37" t="s">
        <v>50</v>
      </c>
      <c r="P26" s="37" t="s">
        <v>50</v>
      </c>
      <c r="Q26" s="37" t="s">
        <v>50</v>
      </c>
      <c r="R26" s="37" t="s">
        <v>50</v>
      </c>
      <c r="S26" s="37" t="s">
        <v>50</v>
      </c>
      <c r="T26" s="37" t="s">
        <v>50</v>
      </c>
      <c r="U26" s="37" t="s">
        <v>50</v>
      </c>
      <c r="V26" s="37" t="s">
        <v>50</v>
      </c>
      <c r="W26" s="37" t="s">
        <v>50</v>
      </c>
    </row>
    <row r="27" spans="1:23" x14ac:dyDescent="0.3">
      <c r="A27" s="37" t="s">
        <v>114</v>
      </c>
      <c r="B27" s="37" t="s">
        <v>115</v>
      </c>
      <c r="C27" s="37" t="s">
        <v>116</v>
      </c>
      <c r="D27" s="26">
        <v>45940.575856481482</v>
      </c>
      <c r="E27" s="26">
        <v>45940.606905624998</v>
      </c>
      <c r="F27" s="37">
        <f>COUNTIFS(L27:W27, "&lt;&gt;A", L27:W27, "&lt;&gt;D", L27:W27, "&gt;=0", L27:W27, "&lt;70")+COUNTIF(L27:W27, "SN")+COUNTIF(L27:W27, "RV")+COUNTIF(L27:W27, "BR")+COUNTIF(L27:W27, "*/*")</f>
        <v>0</v>
      </c>
      <c r="G27" s="37">
        <f>COUNTIF(L27:W27, "A")+COUNTIF(L27:W27, "&gt;69")</f>
        <v>0</v>
      </c>
      <c r="H27" s="37">
        <f>COUNTIF(L27:W27, "D")+COUNTIF(L27:W27, "&lt;70")</f>
        <v>0</v>
      </c>
      <c r="I27" s="37">
        <f>COUNTIF(L27:W27, "SC")</f>
        <v>12</v>
      </c>
      <c r="J27" s="37">
        <f>COUNTA(L27:W27)</f>
        <v>12</v>
      </c>
      <c r="K27" s="38">
        <f>(COUNTIF(L27:W27, "A")+COUNTIF(L27:W27, "&gt;69"))/COUNTA(L27:W27)</f>
        <v>0</v>
      </c>
      <c r="L27" s="37" t="s">
        <v>50</v>
      </c>
      <c r="M27" s="37" t="s">
        <v>50</v>
      </c>
      <c r="N27" s="37" t="s">
        <v>50</v>
      </c>
      <c r="O27" s="37" t="s">
        <v>50</v>
      </c>
      <c r="P27" s="37" t="s">
        <v>50</v>
      </c>
      <c r="Q27" s="37" t="s">
        <v>50</v>
      </c>
      <c r="R27" s="37" t="s">
        <v>50</v>
      </c>
      <c r="S27" s="37" t="s">
        <v>50</v>
      </c>
      <c r="T27" s="37" t="s">
        <v>50</v>
      </c>
      <c r="U27" s="37" t="s">
        <v>50</v>
      </c>
      <c r="V27" s="37" t="s">
        <v>50</v>
      </c>
      <c r="W27" s="37" t="s">
        <v>50</v>
      </c>
    </row>
    <row r="28" spans="1:23" x14ac:dyDescent="0.3">
      <c r="A28" s="37" t="s">
        <v>117</v>
      </c>
      <c r="B28" s="37" t="s">
        <v>118</v>
      </c>
      <c r="C28" s="37" t="s">
        <v>119</v>
      </c>
      <c r="D28" s="26">
        <v>45880.720659722225</v>
      </c>
      <c r="E28" s="26">
        <v>45880.731905624998</v>
      </c>
      <c r="F28" s="37">
        <f>COUNTIFS(L28:W28, "&lt;&gt;A", L28:W28, "&lt;&gt;D", L28:W28, "&gt;=0", L28:W28, "&lt;70")+COUNTIF(L28:W28, "SN")+COUNTIF(L28:W28, "RV")+COUNTIF(L28:W28, "BR")+COUNTIF(L28:W28, "*/*")</f>
        <v>0</v>
      </c>
      <c r="G28" s="37">
        <f>COUNTIF(L28:W28, "A")+COUNTIF(L28:W28, "&gt;69")</f>
        <v>0</v>
      </c>
      <c r="H28" s="37">
        <f>COUNTIF(L28:W28, "D")+COUNTIF(L28:W28, "&lt;70")</f>
        <v>0</v>
      </c>
      <c r="I28" s="37">
        <f>COUNTIF(L28:W28, "SC")</f>
        <v>12</v>
      </c>
      <c r="J28" s="37">
        <f>COUNTA(L28:W28)</f>
        <v>12</v>
      </c>
      <c r="K28" s="38">
        <f>(COUNTIF(L28:W28, "A")+COUNTIF(L28:W28, "&gt;69"))/COUNTA(L28:W28)</f>
        <v>0</v>
      </c>
      <c r="L28" s="37" t="s">
        <v>50</v>
      </c>
      <c r="M28" s="37" t="s">
        <v>50</v>
      </c>
      <c r="N28" s="37" t="s">
        <v>50</v>
      </c>
      <c r="O28" s="37" t="s">
        <v>50</v>
      </c>
      <c r="P28" s="37" t="s">
        <v>50</v>
      </c>
      <c r="Q28" s="37" t="s">
        <v>50</v>
      </c>
      <c r="R28" s="37" t="s">
        <v>50</v>
      </c>
      <c r="S28" s="37" t="s">
        <v>50</v>
      </c>
      <c r="T28" s="37" t="s">
        <v>50</v>
      </c>
      <c r="U28" s="37" t="s">
        <v>50</v>
      </c>
      <c r="V28" s="37" t="s">
        <v>50</v>
      </c>
      <c r="W28" s="37" t="s">
        <v>50</v>
      </c>
    </row>
    <row r="29" spans="1:23" x14ac:dyDescent="0.3">
      <c r="A29" s="37" t="s">
        <v>120</v>
      </c>
      <c r="B29" s="37" t="s">
        <v>121</v>
      </c>
      <c r="C29" s="37" t="s">
        <v>122</v>
      </c>
      <c r="D29" s="26">
        <v>45877.818900462968</v>
      </c>
      <c r="E29" s="26">
        <v>45877.856905624998</v>
      </c>
      <c r="F29" s="37">
        <f>COUNTIFS(L29:W29, "&lt;&gt;A", L29:W29, "&lt;&gt;D", L29:W29, "&gt;=0", L29:W29, "&lt;70")+COUNTIF(L29:W29, "SN")+COUNTIF(L29:W29, "RV")+COUNTIF(L29:W29, "BR")+COUNTIF(L29:W29, "*/*")</f>
        <v>0</v>
      </c>
      <c r="G29" s="37">
        <f>COUNTIF(L29:W29, "A")+COUNTIF(L29:W29, "&gt;69")</f>
        <v>0</v>
      </c>
      <c r="H29" s="37">
        <f>COUNTIF(L29:W29, "D")+COUNTIF(L29:W29, "&lt;70")</f>
        <v>0</v>
      </c>
      <c r="I29" s="37">
        <f>COUNTIF(L29:W29, "SC")</f>
        <v>12</v>
      </c>
      <c r="J29" s="37">
        <f>COUNTA(L29:W29)</f>
        <v>12</v>
      </c>
      <c r="K29" s="38">
        <f>(COUNTIF(L29:W29, "A")+COUNTIF(L29:W29, "&gt;69"))/COUNTA(L29:W29)</f>
        <v>0</v>
      </c>
      <c r="L29" s="37" t="s">
        <v>50</v>
      </c>
      <c r="M29" s="37" t="s">
        <v>50</v>
      </c>
      <c r="N29" s="37" t="s">
        <v>50</v>
      </c>
      <c r="O29" s="37" t="s">
        <v>50</v>
      </c>
      <c r="P29" s="37" t="s">
        <v>50</v>
      </c>
      <c r="Q29" s="37" t="s">
        <v>50</v>
      </c>
      <c r="R29" s="37" t="s">
        <v>50</v>
      </c>
      <c r="S29" s="37" t="s">
        <v>50</v>
      </c>
      <c r="T29" s="37" t="s">
        <v>50</v>
      </c>
      <c r="U29" s="37" t="s">
        <v>50</v>
      </c>
      <c r="V29" s="37" t="s">
        <v>50</v>
      </c>
      <c r="W29" s="37" t="s">
        <v>50</v>
      </c>
    </row>
    <row r="30" spans="1:23" x14ac:dyDescent="0.3">
      <c r="A30" s="37" t="s">
        <v>123</v>
      </c>
      <c r="B30" s="37" t="s">
        <v>124</v>
      </c>
      <c r="C30" s="37" t="s">
        <v>125</v>
      </c>
      <c r="D30" s="26">
        <v>45886.804594907408</v>
      </c>
      <c r="E30" s="26">
        <v>45886.815238958334</v>
      </c>
      <c r="F30" s="37">
        <f>COUNTIFS(L30:W30, "&lt;&gt;A", L30:W30, "&lt;&gt;D", L30:W30, "&gt;=0", L30:W30, "&lt;70")+COUNTIF(L30:W30, "SN")+COUNTIF(L30:W30, "RV")+COUNTIF(L30:W30, "BR")+COUNTIF(L30:W30, "*/*")</f>
        <v>0</v>
      </c>
      <c r="G30" s="37">
        <f>COUNTIF(L30:W30, "A")+COUNTIF(L30:W30, "&gt;69")</f>
        <v>0</v>
      </c>
      <c r="H30" s="37">
        <f>COUNTIF(L30:W30, "D")+COUNTIF(L30:W30, "&lt;70")</f>
        <v>0</v>
      </c>
      <c r="I30" s="37">
        <f>COUNTIF(L30:W30, "SC")</f>
        <v>12</v>
      </c>
      <c r="J30" s="37">
        <f>COUNTA(L30:W30)</f>
        <v>12</v>
      </c>
      <c r="K30" s="38">
        <f>(COUNTIF(L30:W30, "A")+COUNTIF(L30:W30, "&gt;69"))/COUNTA(L30:W30)</f>
        <v>0</v>
      </c>
      <c r="L30" s="37" t="s">
        <v>50</v>
      </c>
      <c r="M30" s="37" t="s">
        <v>50</v>
      </c>
      <c r="N30" s="37" t="s">
        <v>50</v>
      </c>
      <c r="O30" s="37" t="s">
        <v>50</v>
      </c>
      <c r="P30" s="37" t="s">
        <v>50</v>
      </c>
      <c r="Q30" s="37" t="s">
        <v>50</v>
      </c>
      <c r="R30" s="37" t="s">
        <v>50</v>
      </c>
      <c r="S30" s="37" t="s">
        <v>50</v>
      </c>
      <c r="T30" s="37" t="s">
        <v>50</v>
      </c>
      <c r="U30" s="37" t="s">
        <v>50</v>
      </c>
      <c r="V30" s="37" t="s">
        <v>50</v>
      </c>
      <c r="W30" s="37" t="s">
        <v>50</v>
      </c>
    </row>
    <row r="31" spans="1:23" x14ac:dyDescent="0.3">
      <c r="A31" s="37" t="s">
        <v>126</v>
      </c>
      <c r="B31" s="37" t="s">
        <v>127</v>
      </c>
      <c r="C31" s="37" t="s">
        <v>128</v>
      </c>
      <c r="D31" s="26">
        <v>45869.734664351854</v>
      </c>
      <c r="E31" s="26">
        <v>45869.77357229167</v>
      </c>
      <c r="F31" s="37">
        <f>COUNTIFS(L31:W31, "&lt;&gt;A", L31:W31, "&lt;&gt;D", L31:W31, "&gt;=0", L31:W31, "&lt;70")+COUNTIF(L31:W31, "SN")+COUNTIF(L31:W31, "RV")+COUNTIF(L31:W31, "BR")+COUNTIF(L31:W31, "*/*")</f>
        <v>0</v>
      </c>
      <c r="G31" s="37">
        <f>COUNTIF(L31:W31, "A")+COUNTIF(L31:W31, "&gt;69")</f>
        <v>0</v>
      </c>
      <c r="H31" s="37">
        <f>COUNTIF(L31:W31, "D")+COUNTIF(L31:W31, "&lt;70")</f>
        <v>0</v>
      </c>
      <c r="I31" s="37">
        <f>COUNTIF(L31:W31, "SC")</f>
        <v>12</v>
      </c>
      <c r="J31" s="37">
        <f>COUNTA(L31:W31)</f>
        <v>12</v>
      </c>
      <c r="K31" s="38">
        <f>(COUNTIF(L31:W31, "A")+COUNTIF(L31:W31, "&gt;69"))/COUNTA(L31:W31)</f>
        <v>0</v>
      </c>
      <c r="L31" s="37" t="s">
        <v>50</v>
      </c>
      <c r="M31" s="37" t="s">
        <v>50</v>
      </c>
      <c r="N31" s="37" t="s">
        <v>50</v>
      </c>
      <c r="O31" s="37" t="s">
        <v>50</v>
      </c>
      <c r="P31" s="37" t="s">
        <v>50</v>
      </c>
      <c r="Q31" s="37" t="s">
        <v>50</v>
      </c>
      <c r="R31" s="37" t="s">
        <v>50</v>
      </c>
      <c r="S31" s="37" t="s">
        <v>50</v>
      </c>
      <c r="T31" s="37" t="s">
        <v>50</v>
      </c>
      <c r="U31" s="37" t="s">
        <v>50</v>
      </c>
      <c r="V31" s="37" t="s">
        <v>50</v>
      </c>
      <c r="W31" s="37" t="s">
        <v>50</v>
      </c>
    </row>
    <row r="32" spans="1:23" x14ac:dyDescent="0.3">
      <c r="A32" s="37" t="s">
        <v>129</v>
      </c>
      <c r="B32" s="37" t="s">
        <v>130</v>
      </c>
      <c r="C32" s="37" t="s">
        <v>131</v>
      </c>
      <c r="D32" s="26">
        <v>45873.81653935185</v>
      </c>
      <c r="E32" s="26">
        <v>45873.856905624998</v>
      </c>
      <c r="F32" s="37">
        <f>COUNTIFS(L32:W32, "&lt;&gt;A", L32:W32, "&lt;&gt;D", L32:W32, "&gt;=0", L32:W32, "&lt;70")+COUNTIF(L32:W32, "SN")+COUNTIF(L32:W32, "RV")+COUNTIF(L32:W32, "BR")+COUNTIF(L32:W32, "*/*")</f>
        <v>0</v>
      </c>
      <c r="G32" s="37">
        <f>COUNTIF(L32:W32, "A")+COUNTIF(L32:W32, "&gt;69")</f>
        <v>0</v>
      </c>
      <c r="H32" s="37">
        <f>COUNTIF(L32:W32, "D")+COUNTIF(L32:W32, "&lt;70")</f>
        <v>0</v>
      </c>
      <c r="I32" s="37">
        <f>COUNTIF(L32:W32, "SC")</f>
        <v>12</v>
      </c>
      <c r="J32" s="37">
        <f>COUNTA(L32:W32)</f>
        <v>12</v>
      </c>
      <c r="K32" s="38">
        <f>(COUNTIF(L32:W32, "A")+COUNTIF(L32:W32, "&gt;69"))/COUNTA(L32:W32)</f>
        <v>0</v>
      </c>
      <c r="L32" s="37" t="s">
        <v>50</v>
      </c>
      <c r="M32" s="37" t="s">
        <v>50</v>
      </c>
      <c r="N32" s="37" t="s">
        <v>50</v>
      </c>
      <c r="O32" s="37" t="s">
        <v>50</v>
      </c>
      <c r="P32" s="37" t="s">
        <v>50</v>
      </c>
      <c r="Q32" s="37" t="s">
        <v>50</v>
      </c>
      <c r="R32" s="37" t="s">
        <v>50</v>
      </c>
      <c r="S32" s="37" t="s">
        <v>50</v>
      </c>
      <c r="T32" s="37" t="s">
        <v>50</v>
      </c>
      <c r="U32" s="37" t="s">
        <v>50</v>
      </c>
      <c r="V32" s="37" t="s">
        <v>50</v>
      </c>
      <c r="W32" s="37" t="s">
        <v>50</v>
      </c>
    </row>
    <row r="33" spans="1:23" x14ac:dyDescent="0.3">
      <c r="A33" s="37" t="s">
        <v>132</v>
      </c>
      <c r="B33" s="37" t="s">
        <v>133</v>
      </c>
      <c r="C33" s="37" t="s">
        <v>134</v>
      </c>
      <c r="D33" s="26">
        <v>45855.394918981481</v>
      </c>
      <c r="E33" s="26">
        <v>45855.39857229167</v>
      </c>
      <c r="F33" s="37">
        <f>COUNTIFS(L33:W33, "&lt;&gt;A", L33:W33, "&lt;&gt;D", L33:W33, "&gt;=0", L33:W33, "&lt;70")+COUNTIF(L33:W33, "SN")+COUNTIF(L33:W33, "RV")+COUNTIF(L33:W33, "BR")+COUNTIF(L33:W33, "*/*")</f>
        <v>0</v>
      </c>
      <c r="G33" s="37">
        <f>COUNTIF(L33:W33, "A")+COUNTIF(L33:W33, "&gt;69")</f>
        <v>0</v>
      </c>
      <c r="H33" s="37">
        <f>COUNTIF(L33:W33, "D")+COUNTIF(L33:W33, "&lt;70")</f>
        <v>0</v>
      </c>
      <c r="I33" s="37">
        <f>COUNTIF(L33:W33, "SC")</f>
        <v>12</v>
      </c>
      <c r="J33" s="37">
        <f>COUNTA(L33:W33)</f>
        <v>12</v>
      </c>
      <c r="K33" s="38">
        <f>(COUNTIF(L33:W33, "A")+COUNTIF(L33:W33, "&gt;69"))/COUNTA(L33:W33)</f>
        <v>0</v>
      </c>
      <c r="L33" s="37" t="s">
        <v>50</v>
      </c>
      <c r="M33" s="37" t="s">
        <v>50</v>
      </c>
      <c r="N33" s="37" t="s">
        <v>50</v>
      </c>
      <c r="O33" s="37" t="s">
        <v>50</v>
      </c>
      <c r="P33" s="37" t="s">
        <v>50</v>
      </c>
      <c r="Q33" s="37" t="s">
        <v>50</v>
      </c>
      <c r="R33" s="37" t="s">
        <v>50</v>
      </c>
      <c r="S33" s="37" t="s">
        <v>50</v>
      </c>
      <c r="T33" s="37" t="s">
        <v>50</v>
      </c>
      <c r="U33" s="37" t="s">
        <v>50</v>
      </c>
      <c r="V33" s="37" t="s">
        <v>50</v>
      </c>
      <c r="W33" s="37" t="s">
        <v>50</v>
      </c>
    </row>
    <row r="34" spans="1:23" x14ac:dyDescent="0.3">
      <c r="A34" s="37" t="s">
        <v>135</v>
      </c>
      <c r="B34" s="37" t="s">
        <v>136</v>
      </c>
      <c r="C34" s="37" t="s">
        <v>137</v>
      </c>
      <c r="D34" s="26">
        <v>45890.515775462962</v>
      </c>
      <c r="E34" s="26">
        <v>45890.52357229167</v>
      </c>
      <c r="F34" s="37">
        <f>COUNTIFS(L34:W34, "&lt;&gt;A", L34:W34, "&lt;&gt;D", L34:W34, "&gt;=0", L34:W34, "&lt;70")+COUNTIF(L34:W34, "SN")+COUNTIF(L34:W34, "RV")+COUNTIF(L34:W34, "BR")+COUNTIF(L34:W34, "*/*")</f>
        <v>0</v>
      </c>
      <c r="G34" s="37">
        <f>COUNTIF(L34:W34, "A")+COUNTIF(L34:W34, "&gt;69")</f>
        <v>0</v>
      </c>
      <c r="H34" s="37">
        <f>COUNTIF(L34:W34, "D")+COUNTIF(L34:W34, "&lt;70")</f>
        <v>0</v>
      </c>
      <c r="I34" s="37">
        <f>COUNTIF(L34:W34, "SC")</f>
        <v>12</v>
      </c>
      <c r="J34" s="37">
        <f>COUNTA(L34:W34)</f>
        <v>12</v>
      </c>
      <c r="K34" s="38">
        <f>(COUNTIF(L34:W34, "A")+COUNTIF(L34:W34, "&gt;69"))/COUNTA(L34:W34)</f>
        <v>0</v>
      </c>
      <c r="L34" s="37" t="s">
        <v>50</v>
      </c>
      <c r="M34" s="37" t="s">
        <v>50</v>
      </c>
      <c r="N34" s="37" t="s">
        <v>50</v>
      </c>
      <c r="O34" s="37" t="s">
        <v>50</v>
      </c>
      <c r="P34" s="37" t="s">
        <v>50</v>
      </c>
      <c r="Q34" s="37" t="s">
        <v>50</v>
      </c>
      <c r="R34" s="37" t="s">
        <v>50</v>
      </c>
      <c r="S34" s="37" t="s">
        <v>50</v>
      </c>
      <c r="T34" s="37" t="s">
        <v>50</v>
      </c>
      <c r="U34" s="37" t="s">
        <v>50</v>
      </c>
      <c r="V34" s="37" t="s">
        <v>50</v>
      </c>
      <c r="W34" s="37" t="s">
        <v>50</v>
      </c>
    </row>
    <row r="35" spans="1:23" x14ac:dyDescent="0.3">
      <c r="A35" s="37" t="s">
        <v>138</v>
      </c>
      <c r="B35" s="37" t="s">
        <v>139</v>
      </c>
      <c r="C35" s="37" t="s">
        <v>140</v>
      </c>
      <c r="D35" s="26">
        <v>45849.867314814815</v>
      </c>
      <c r="E35" s="26">
        <v>45849.89857229167</v>
      </c>
      <c r="F35" s="37">
        <f>COUNTIFS(L35:W35, "&lt;&gt;A", L35:W35, "&lt;&gt;D", L35:W35, "&gt;=0", L35:W35, "&lt;70")+COUNTIF(L35:W35, "SN")+COUNTIF(L35:W35, "RV")+COUNTIF(L35:W35, "BR")+COUNTIF(L35:W35, "*/*")</f>
        <v>0</v>
      </c>
      <c r="G35" s="37">
        <f>COUNTIF(L35:W35, "A")+COUNTIF(L35:W35, "&gt;69")</f>
        <v>0</v>
      </c>
      <c r="H35" s="37">
        <f>COUNTIF(L35:W35, "D")+COUNTIF(L35:W35, "&lt;70")</f>
        <v>0</v>
      </c>
      <c r="I35" s="37">
        <f>COUNTIF(L35:W35, "SC")</f>
        <v>12</v>
      </c>
      <c r="J35" s="37">
        <f>COUNTA(L35:W35)</f>
        <v>12</v>
      </c>
      <c r="K35" s="38">
        <f>(COUNTIF(L35:W35, "A")+COUNTIF(L35:W35, "&gt;69"))/COUNTA(L35:W35)</f>
        <v>0</v>
      </c>
      <c r="L35" s="37" t="s">
        <v>50</v>
      </c>
      <c r="M35" s="37" t="s">
        <v>50</v>
      </c>
      <c r="N35" s="37" t="s">
        <v>50</v>
      </c>
      <c r="O35" s="37" t="s">
        <v>50</v>
      </c>
      <c r="P35" s="37" t="s">
        <v>50</v>
      </c>
      <c r="Q35" s="37" t="s">
        <v>50</v>
      </c>
      <c r="R35" s="37" t="s">
        <v>50</v>
      </c>
      <c r="S35" s="37" t="s">
        <v>50</v>
      </c>
      <c r="T35" s="37" t="s">
        <v>50</v>
      </c>
      <c r="U35" s="37" t="s">
        <v>50</v>
      </c>
      <c r="V35" s="37" t="s">
        <v>50</v>
      </c>
      <c r="W35" s="37" t="s">
        <v>50</v>
      </c>
    </row>
    <row r="36" spans="1:23" x14ac:dyDescent="0.3">
      <c r="A36" s="37" t="s">
        <v>141</v>
      </c>
      <c r="B36" s="37" t="s">
        <v>142</v>
      </c>
      <c r="C36" s="37" t="s">
        <v>143</v>
      </c>
      <c r="D36" s="26">
        <v>45888.73646990741</v>
      </c>
      <c r="E36" s="26">
        <v>45888.77357229167</v>
      </c>
      <c r="F36" s="37">
        <f>COUNTIFS(L36:W36, "&lt;&gt;A", L36:W36, "&lt;&gt;D", L36:W36, "&gt;=0", L36:W36, "&lt;70")+COUNTIF(L36:W36, "SN")+COUNTIF(L36:W36, "RV")+COUNTIF(L36:W36, "BR")+COUNTIF(L36:W36, "*/*")</f>
        <v>0</v>
      </c>
      <c r="G36" s="37">
        <f>COUNTIF(L36:W36, "A")+COUNTIF(L36:W36, "&gt;69")</f>
        <v>0</v>
      </c>
      <c r="H36" s="37">
        <f>COUNTIF(L36:W36, "D")+COUNTIF(L36:W36, "&lt;70")</f>
        <v>0</v>
      </c>
      <c r="I36" s="37">
        <f>COUNTIF(L36:W36, "SC")</f>
        <v>12</v>
      </c>
      <c r="J36" s="37">
        <f>COUNTA(L36:W36)</f>
        <v>12</v>
      </c>
      <c r="K36" s="38">
        <f>(COUNTIF(L36:W36, "A")+COUNTIF(L36:W36, "&gt;69"))/COUNTA(L36:W36)</f>
        <v>0</v>
      </c>
      <c r="L36" s="37" t="s">
        <v>50</v>
      </c>
      <c r="M36" s="37" t="s">
        <v>50</v>
      </c>
      <c r="N36" s="37" t="s">
        <v>50</v>
      </c>
      <c r="O36" s="37" t="s">
        <v>50</v>
      </c>
      <c r="P36" s="37" t="s">
        <v>50</v>
      </c>
      <c r="Q36" s="37" t="s">
        <v>50</v>
      </c>
      <c r="R36" s="37" t="s">
        <v>50</v>
      </c>
      <c r="S36" s="37" t="s">
        <v>50</v>
      </c>
      <c r="T36" s="37" t="s">
        <v>50</v>
      </c>
      <c r="U36" s="37" t="s">
        <v>50</v>
      </c>
      <c r="V36" s="37" t="s">
        <v>50</v>
      </c>
      <c r="W36" s="37" t="s">
        <v>50</v>
      </c>
    </row>
    <row r="37" spans="1:23" x14ac:dyDescent="0.3">
      <c r="A37" s="37" t="s">
        <v>144</v>
      </c>
      <c r="B37" s="37" t="s">
        <v>145</v>
      </c>
      <c r="C37" s="37" t="s">
        <v>146</v>
      </c>
      <c r="D37" s="26">
        <v>45825.933622685188</v>
      </c>
      <c r="E37" s="26">
        <v>45823.89857229167</v>
      </c>
      <c r="F37" s="37">
        <f>COUNTIFS(L37:W37, "&lt;&gt;A", L37:W37, "&lt;&gt;D", L37:W37, "&gt;=0", L37:W37, "&lt;70")+COUNTIF(L37:W37, "SN")+COUNTIF(L37:W37, "RV")+COUNTIF(L37:W37, "BR")+COUNTIF(L37:W37, "*/*")</f>
        <v>0</v>
      </c>
      <c r="G37" s="37">
        <f>COUNTIF(L37:W37, "A")+COUNTIF(L37:W37, "&gt;69")</f>
        <v>0</v>
      </c>
      <c r="H37" s="37">
        <f>COUNTIF(L37:W37, "D")+COUNTIF(L37:W37, "&lt;70")</f>
        <v>0</v>
      </c>
      <c r="I37" s="37">
        <f>COUNTIF(L37:W37, "SC")</f>
        <v>12</v>
      </c>
      <c r="J37" s="37">
        <f>COUNTA(L37:W37)</f>
        <v>12</v>
      </c>
      <c r="K37" s="38">
        <f>(COUNTIF(L37:W37, "A")+COUNTIF(L37:W37, "&gt;69"))/COUNTA(L37:W37)</f>
        <v>0</v>
      </c>
      <c r="L37" s="37" t="s">
        <v>50</v>
      </c>
      <c r="M37" s="37" t="s">
        <v>50</v>
      </c>
      <c r="N37" s="37" t="s">
        <v>50</v>
      </c>
      <c r="O37" s="37" t="s">
        <v>50</v>
      </c>
      <c r="P37" s="37" t="s">
        <v>50</v>
      </c>
      <c r="Q37" s="37" t="s">
        <v>50</v>
      </c>
      <c r="R37" s="37" t="s">
        <v>50</v>
      </c>
      <c r="S37" s="37" t="s">
        <v>50</v>
      </c>
      <c r="T37" s="37" t="s">
        <v>50</v>
      </c>
      <c r="U37" s="37" t="s">
        <v>50</v>
      </c>
      <c r="V37" s="37" t="s">
        <v>50</v>
      </c>
      <c r="W37" s="37" t="s">
        <v>50</v>
      </c>
    </row>
    <row r="38" spans="1:23" x14ac:dyDescent="0.3">
      <c r="A38" s="37" t="s">
        <v>147</v>
      </c>
      <c r="B38" s="37" t="s">
        <v>148</v>
      </c>
      <c r="C38" s="37" t="s">
        <v>149</v>
      </c>
      <c r="D38" s="26">
        <v>45821.01939814815</v>
      </c>
      <c r="E38" s="26">
        <v>45821.02357229167</v>
      </c>
      <c r="F38" s="37">
        <f>COUNTIFS(L38:W38, "&lt;&gt;A", L38:W38, "&lt;&gt;D", L38:W38, "&gt;=0", L38:W38, "&lt;70")+COUNTIF(L38:W38, "SN")+COUNTIF(L38:W38, "RV")+COUNTIF(L38:W38, "BR")+COUNTIF(L38:W38, "*/*")</f>
        <v>0</v>
      </c>
      <c r="G38" s="37">
        <f>COUNTIF(L38:W38, "A")+COUNTIF(L38:W38, "&gt;69")</f>
        <v>0</v>
      </c>
      <c r="H38" s="37">
        <f>COUNTIF(L38:W38, "D")+COUNTIF(L38:W38, "&lt;70")</f>
        <v>0</v>
      </c>
      <c r="I38" s="37">
        <f>COUNTIF(L38:W38, "SC")</f>
        <v>12</v>
      </c>
      <c r="J38" s="37">
        <f>COUNTA(L38:W38)</f>
        <v>12</v>
      </c>
      <c r="K38" s="38">
        <f>(COUNTIF(L38:W38, "A")+COUNTIF(L38:W38, "&gt;69"))/COUNTA(L38:W38)</f>
        <v>0</v>
      </c>
      <c r="L38" s="37" t="s">
        <v>50</v>
      </c>
      <c r="M38" s="37" t="s">
        <v>50</v>
      </c>
      <c r="N38" s="37" t="s">
        <v>50</v>
      </c>
      <c r="O38" s="37" t="s">
        <v>50</v>
      </c>
      <c r="P38" s="37" t="s">
        <v>50</v>
      </c>
      <c r="Q38" s="37" t="s">
        <v>50</v>
      </c>
      <c r="R38" s="37" t="s">
        <v>50</v>
      </c>
      <c r="S38" s="37" t="s">
        <v>50</v>
      </c>
      <c r="T38" s="37" t="s">
        <v>50</v>
      </c>
      <c r="U38" s="37" t="s">
        <v>50</v>
      </c>
      <c r="V38" s="37" t="s">
        <v>50</v>
      </c>
      <c r="W38" s="37" t="s">
        <v>50</v>
      </c>
    </row>
    <row r="39" spans="1:23" x14ac:dyDescent="0.3">
      <c r="A39" s="37" t="s">
        <v>150</v>
      </c>
      <c r="B39" s="37" t="s">
        <v>151</v>
      </c>
      <c r="C39" s="37" t="s">
        <v>152</v>
      </c>
      <c r="D39" s="26">
        <v>45932.715497685189</v>
      </c>
      <c r="E39" s="26">
        <v>45797.815238958334</v>
      </c>
      <c r="F39" s="37">
        <f>COUNTIFS(L39:W39, "&lt;&gt;A", L39:W39, "&lt;&gt;D", L39:W39, "&gt;=0", L39:W39, "&lt;70")+COUNTIF(L39:W39, "SN")+COUNTIF(L39:W39, "RV")+COUNTIF(L39:W39, "BR")+COUNTIF(L39:W39, "*/*")</f>
        <v>0</v>
      </c>
      <c r="G39" s="37">
        <f>COUNTIF(L39:W39, "A")+COUNTIF(L39:W39, "&gt;69")</f>
        <v>0</v>
      </c>
      <c r="H39" s="37">
        <f>COUNTIF(L39:W39, "D")+COUNTIF(L39:W39, "&lt;70")</f>
        <v>0</v>
      </c>
      <c r="I39" s="37">
        <f>COUNTIF(L39:W39, "SC")</f>
        <v>12</v>
      </c>
      <c r="J39" s="37">
        <f>COUNTA(L39:W39)</f>
        <v>12</v>
      </c>
      <c r="K39" s="38">
        <f>(COUNTIF(L39:W39, "A")+COUNTIF(L39:W39, "&gt;69"))/COUNTA(L39:W39)</f>
        <v>0</v>
      </c>
      <c r="L39" s="37" t="s">
        <v>50</v>
      </c>
      <c r="M39" s="37" t="s">
        <v>50</v>
      </c>
      <c r="N39" s="37" t="s">
        <v>50</v>
      </c>
      <c r="O39" s="37" t="s">
        <v>50</v>
      </c>
      <c r="P39" s="37" t="s">
        <v>50</v>
      </c>
      <c r="Q39" s="37" t="s">
        <v>50</v>
      </c>
      <c r="R39" s="37" t="s">
        <v>50</v>
      </c>
      <c r="S39" s="37" t="s">
        <v>50</v>
      </c>
      <c r="T39" s="37" t="s">
        <v>50</v>
      </c>
      <c r="U39" s="37" t="s">
        <v>50</v>
      </c>
      <c r="V39" s="37" t="s">
        <v>50</v>
      </c>
      <c r="W39" s="37" t="s">
        <v>50</v>
      </c>
    </row>
    <row r="40" spans="1:23" x14ac:dyDescent="0.3">
      <c r="A40" s="37" t="s">
        <v>153</v>
      </c>
      <c r="B40" s="37" t="s">
        <v>154</v>
      </c>
      <c r="C40" s="37" t="s">
        <v>155</v>
      </c>
      <c r="D40" s="26">
        <v>45891.770833333328</v>
      </c>
      <c r="E40" s="26">
        <v>45891.77357229167</v>
      </c>
      <c r="F40" s="37">
        <f>COUNTIFS(L40:W40, "&lt;&gt;A", L40:W40, "&lt;&gt;D", L40:W40, "&gt;=0", L40:W40, "&lt;70")+COUNTIF(L40:W40, "SN")+COUNTIF(L40:W40, "RV")+COUNTIF(L40:W40, "BR")+COUNTIF(L40:W40, "*/*")</f>
        <v>0</v>
      </c>
      <c r="G40" s="37">
        <f>COUNTIF(L40:W40, "A")+COUNTIF(L40:W40, "&gt;69")</f>
        <v>0</v>
      </c>
      <c r="H40" s="37">
        <f>COUNTIF(L40:W40, "D")+COUNTIF(L40:W40, "&lt;70")</f>
        <v>0</v>
      </c>
      <c r="I40" s="37">
        <f>COUNTIF(L40:W40, "SC")</f>
        <v>12</v>
      </c>
      <c r="J40" s="37">
        <f>COUNTA(L40:W40)</f>
        <v>12</v>
      </c>
      <c r="K40" s="38">
        <f>(COUNTIF(L40:W40, "A")+COUNTIF(L40:W40, "&gt;69"))/COUNTA(L40:W40)</f>
        <v>0</v>
      </c>
      <c r="L40" s="37" t="s">
        <v>50</v>
      </c>
      <c r="M40" s="37" t="s">
        <v>50</v>
      </c>
      <c r="N40" s="37" t="s">
        <v>50</v>
      </c>
      <c r="O40" s="37" t="s">
        <v>50</v>
      </c>
      <c r="P40" s="37" t="s">
        <v>50</v>
      </c>
      <c r="Q40" s="37" t="s">
        <v>50</v>
      </c>
      <c r="R40" s="37" t="s">
        <v>50</v>
      </c>
      <c r="S40" s="37" t="s">
        <v>50</v>
      </c>
      <c r="T40" s="37" t="s">
        <v>50</v>
      </c>
      <c r="U40" s="37" t="s">
        <v>50</v>
      </c>
      <c r="V40" s="37" t="s">
        <v>50</v>
      </c>
      <c r="W40" s="37" t="s">
        <v>50</v>
      </c>
    </row>
    <row r="41" spans="1:23" x14ac:dyDescent="0.3">
      <c r="A41" s="37" t="s">
        <v>156</v>
      </c>
      <c r="B41" s="37" t="s">
        <v>157</v>
      </c>
      <c r="C41" s="37" t="s">
        <v>158</v>
      </c>
      <c r="D41" s="26">
        <v>45929.804861111115</v>
      </c>
      <c r="E41" s="26">
        <v>45929.815238958334</v>
      </c>
      <c r="F41" s="37">
        <f>COUNTIFS(L41:W41, "&lt;&gt;A", L41:W41, "&lt;&gt;D", L41:W41, "&gt;=0", L41:W41, "&lt;70")+COUNTIF(L41:W41, "SN")+COUNTIF(L41:W41, "RV")+COUNTIF(L41:W41, "BR")+COUNTIF(L41:W41, "*/*")</f>
        <v>0</v>
      </c>
      <c r="G41" s="37">
        <f>COUNTIF(L41:W41, "A")+COUNTIF(L41:W41, "&gt;69")</f>
        <v>1</v>
      </c>
      <c r="H41" s="37">
        <f>COUNTIF(L41:W41, "D")+COUNTIF(L41:W41, "&lt;70")</f>
        <v>0</v>
      </c>
      <c r="I41" s="37">
        <f>COUNTIF(L41:W41, "SC")</f>
        <v>11</v>
      </c>
      <c r="J41" s="37">
        <f>COUNTA(L41:W41)</f>
        <v>12</v>
      </c>
      <c r="K41" s="38">
        <f>(COUNTIF(L41:W41, "A")+COUNTIF(L41:W41, "&gt;69"))/COUNTA(L41:W41)</f>
        <v>8.3333333333333329E-2</v>
      </c>
      <c r="L41" s="37" t="s">
        <v>50</v>
      </c>
      <c r="M41" s="37" t="s">
        <v>50</v>
      </c>
      <c r="N41" s="37" t="s">
        <v>50</v>
      </c>
      <c r="O41" s="37" t="s">
        <v>50</v>
      </c>
      <c r="P41" s="37" t="s">
        <v>50</v>
      </c>
      <c r="Q41" s="37" t="s">
        <v>50</v>
      </c>
      <c r="R41" s="37" t="s">
        <v>50</v>
      </c>
      <c r="S41" s="37" t="s">
        <v>50</v>
      </c>
      <c r="T41" s="37" t="s">
        <v>50</v>
      </c>
      <c r="U41" s="37" t="s">
        <v>49</v>
      </c>
      <c r="V41" s="37" t="s">
        <v>50</v>
      </c>
      <c r="W41" s="37" t="s">
        <v>50</v>
      </c>
    </row>
    <row r="42" spans="1:23" x14ac:dyDescent="0.3">
      <c r="A42" s="37" t="s">
        <v>159</v>
      </c>
      <c r="B42" s="37" t="s">
        <v>160</v>
      </c>
      <c r="C42" s="37" t="s">
        <v>161</v>
      </c>
      <c r="D42" s="26">
        <v>45878.577511574069</v>
      </c>
      <c r="E42" s="26">
        <v>45878.606905624998</v>
      </c>
      <c r="F42" s="37">
        <f>COUNTIFS(L42:W42, "&lt;&gt;A", L42:W42, "&lt;&gt;D", L42:W42, "&gt;=0", L42:W42, "&lt;70")+COUNTIF(L42:W42, "SN")+COUNTIF(L42:W42, "RV")+COUNTIF(L42:W42, "BR")+COUNTIF(L42:W42, "*/*")</f>
        <v>0</v>
      </c>
      <c r="G42" s="37">
        <f>COUNTIF(L42:W42, "A")+COUNTIF(L42:W42, "&gt;69")</f>
        <v>0</v>
      </c>
      <c r="H42" s="37">
        <f>COUNTIF(L42:W42, "D")+COUNTIF(L42:W42, "&lt;70")</f>
        <v>0</v>
      </c>
      <c r="I42" s="37">
        <f>COUNTIF(L42:W42, "SC")</f>
        <v>12</v>
      </c>
      <c r="J42" s="37">
        <f>COUNTA(L42:W42)</f>
        <v>12</v>
      </c>
      <c r="K42" s="38">
        <f>(COUNTIF(L42:W42, "A")+COUNTIF(L42:W42, "&gt;69"))/COUNTA(L42:W42)</f>
        <v>0</v>
      </c>
      <c r="L42" s="37" t="s">
        <v>50</v>
      </c>
      <c r="M42" s="37" t="s">
        <v>50</v>
      </c>
      <c r="N42" s="37" t="s">
        <v>50</v>
      </c>
      <c r="O42" s="37" t="s">
        <v>50</v>
      </c>
      <c r="P42" s="37" t="s">
        <v>50</v>
      </c>
      <c r="Q42" s="37" t="s">
        <v>50</v>
      </c>
      <c r="R42" s="37" t="s">
        <v>50</v>
      </c>
      <c r="S42" s="37" t="s">
        <v>50</v>
      </c>
      <c r="T42" s="37" t="s">
        <v>50</v>
      </c>
      <c r="U42" s="37" t="s">
        <v>50</v>
      </c>
      <c r="V42" s="37" t="s">
        <v>50</v>
      </c>
      <c r="W42" s="37" t="s">
        <v>50</v>
      </c>
    </row>
    <row r="43" spans="1:23" x14ac:dyDescent="0.3">
      <c r="A43" s="37" t="s">
        <v>162</v>
      </c>
      <c r="B43" s="37" t="s">
        <v>163</v>
      </c>
      <c r="C43" s="37" t="s">
        <v>164</v>
      </c>
      <c r="D43" s="26">
        <v>45862.321979166663</v>
      </c>
      <c r="E43" s="26">
        <v>45856.89857229167</v>
      </c>
      <c r="F43" s="37">
        <f>COUNTIFS(L43:W43, "&lt;&gt;A", L43:W43, "&lt;&gt;D", L43:W43, "&gt;=0", L43:W43, "&lt;70")+COUNTIF(L43:W43, "SN")+COUNTIF(L43:W43, "RV")+COUNTIF(L43:W43, "BR")+COUNTIF(L43:W43, "*/*")</f>
        <v>0</v>
      </c>
      <c r="G43" s="37">
        <f>COUNTIF(L43:W43, "A")+COUNTIF(L43:W43, "&gt;69")</f>
        <v>0</v>
      </c>
      <c r="H43" s="37">
        <f>COUNTIF(L43:W43, "D")+COUNTIF(L43:W43, "&lt;70")</f>
        <v>0</v>
      </c>
      <c r="I43" s="37">
        <f>COUNTIF(L43:W43, "SC")</f>
        <v>12</v>
      </c>
      <c r="J43" s="37">
        <f>COUNTA(L43:W43)</f>
        <v>12</v>
      </c>
      <c r="K43" s="38">
        <f>(COUNTIF(L43:W43, "A")+COUNTIF(L43:W43, "&gt;69"))/COUNTA(L43:W43)</f>
        <v>0</v>
      </c>
      <c r="L43" s="37" t="s">
        <v>50</v>
      </c>
      <c r="M43" s="37" t="s">
        <v>50</v>
      </c>
      <c r="N43" s="37" t="s">
        <v>50</v>
      </c>
      <c r="O43" s="37" t="s">
        <v>50</v>
      </c>
      <c r="P43" s="37" t="s">
        <v>50</v>
      </c>
      <c r="Q43" s="37" t="s">
        <v>50</v>
      </c>
      <c r="R43" s="37" t="s">
        <v>50</v>
      </c>
      <c r="S43" s="37" t="s">
        <v>50</v>
      </c>
      <c r="T43" s="37" t="s">
        <v>50</v>
      </c>
      <c r="U43" s="37" t="s">
        <v>50</v>
      </c>
      <c r="V43" s="37" t="s">
        <v>50</v>
      </c>
      <c r="W43" s="37" t="s">
        <v>50</v>
      </c>
    </row>
    <row r="44" spans="1:23" x14ac:dyDescent="0.3">
      <c r="A44" s="37" t="s">
        <v>165</v>
      </c>
      <c r="B44" s="37" t="s">
        <v>166</v>
      </c>
      <c r="C44" s="37" t="s">
        <v>167</v>
      </c>
      <c r="D44" s="26">
        <v>45841.640046296292</v>
      </c>
      <c r="E44" s="26">
        <v>45841.64857229167</v>
      </c>
      <c r="F44" s="37">
        <f>COUNTIFS(L44:W44, "&lt;&gt;A", L44:W44, "&lt;&gt;D", L44:W44, "&gt;=0", L44:W44, "&lt;70")+COUNTIF(L44:W44, "SN")+COUNTIF(L44:W44, "RV")+COUNTIF(L44:W44, "BR")+COUNTIF(L44:W44, "*/*")</f>
        <v>0</v>
      </c>
      <c r="G44" s="37">
        <f>COUNTIF(L44:W44, "A")+COUNTIF(L44:W44, "&gt;69")</f>
        <v>0</v>
      </c>
      <c r="H44" s="37">
        <f>COUNTIF(L44:W44, "D")+COUNTIF(L44:W44, "&lt;70")</f>
        <v>0</v>
      </c>
      <c r="I44" s="37">
        <f>COUNTIF(L44:W44, "SC")</f>
        <v>12</v>
      </c>
      <c r="J44" s="37">
        <f>COUNTA(L44:W44)</f>
        <v>12</v>
      </c>
      <c r="K44" s="38">
        <f>(COUNTIF(L44:W44, "A")+COUNTIF(L44:W44, "&gt;69"))/COUNTA(L44:W44)</f>
        <v>0</v>
      </c>
      <c r="L44" s="37" t="s">
        <v>50</v>
      </c>
      <c r="M44" s="37" t="s">
        <v>50</v>
      </c>
      <c r="N44" s="37" t="s">
        <v>50</v>
      </c>
      <c r="O44" s="37" t="s">
        <v>50</v>
      </c>
      <c r="P44" s="37" t="s">
        <v>50</v>
      </c>
      <c r="Q44" s="37" t="s">
        <v>50</v>
      </c>
      <c r="R44" s="37" t="s">
        <v>50</v>
      </c>
      <c r="S44" s="37" t="s">
        <v>50</v>
      </c>
      <c r="T44" s="37" t="s">
        <v>50</v>
      </c>
      <c r="U44" s="37" t="s">
        <v>50</v>
      </c>
      <c r="V44" s="37" t="s">
        <v>50</v>
      </c>
      <c r="W44" s="37" t="s">
        <v>50</v>
      </c>
    </row>
    <row r="45" spans="1:23" x14ac:dyDescent="0.3">
      <c r="A45" s="37" t="s">
        <v>168</v>
      </c>
      <c r="B45" s="37" t="s">
        <v>169</v>
      </c>
      <c r="C45" s="37" t="s">
        <v>170</v>
      </c>
      <c r="D45" s="26">
        <v>45817.585763888885</v>
      </c>
      <c r="E45" s="26">
        <v>45817.606905624998</v>
      </c>
      <c r="F45" s="37">
        <f>COUNTIFS(L45:W45, "&lt;&gt;A", L45:W45, "&lt;&gt;D", L45:W45, "&gt;=0", L45:W45, "&lt;70")+COUNTIF(L45:W45, "SN")+COUNTIF(L45:W45, "RV")+COUNTIF(L45:W45, "BR")+COUNTIF(L45:W45, "*/*")</f>
        <v>0</v>
      </c>
      <c r="G45" s="37">
        <f>COUNTIF(L45:W45, "A")+COUNTIF(L45:W45, "&gt;69")</f>
        <v>0</v>
      </c>
      <c r="H45" s="37">
        <f>COUNTIF(L45:W45, "D")+COUNTIF(L45:W45, "&lt;70")</f>
        <v>0</v>
      </c>
      <c r="I45" s="37">
        <f>COUNTIF(L45:W45, "SC")</f>
        <v>12</v>
      </c>
      <c r="J45" s="37">
        <f>COUNTA(L45:W45)</f>
        <v>12</v>
      </c>
      <c r="K45" s="38">
        <f>(COUNTIF(L45:W45, "A")+COUNTIF(L45:W45, "&gt;69"))/COUNTA(L45:W45)</f>
        <v>0</v>
      </c>
      <c r="L45" s="37" t="s">
        <v>50</v>
      </c>
      <c r="M45" s="37" t="s">
        <v>50</v>
      </c>
      <c r="N45" s="37" t="s">
        <v>50</v>
      </c>
      <c r="O45" s="37" t="s">
        <v>50</v>
      </c>
      <c r="P45" s="37" t="s">
        <v>50</v>
      </c>
      <c r="Q45" s="37" t="s">
        <v>50</v>
      </c>
      <c r="R45" s="37" t="s">
        <v>50</v>
      </c>
      <c r="S45" s="37" t="s">
        <v>50</v>
      </c>
      <c r="T45" s="37" t="s">
        <v>50</v>
      </c>
      <c r="U45" s="37" t="s">
        <v>50</v>
      </c>
      <c r="V45" s="37" t="s">
        <v>50</v>
      </c>
      <c r="W45" s="37" t="s">
        <v>50</v>
      </c>
    </row>
    <row r="46" spans="1:23" x14ac:dyDescent="0.3">
      <c r="A46" s="37" t="s">
        <v>171</v>
      </c>
      <c r="B46" s="37" t="s">
        <v>172</v>
      </c>
      <c r="C46" s="37" t="s">
        <v>173</v>
      </c>
      <c r="D46" s="26">
        <v>45809.974108796298</v>
      </c>
      <c r="E46" s="26">
        <v>45809.981905624998</v>
      </c>
      <c r="F46" s="37">
        <f>COUNTIFS(L46:W46, "&lt;&gt;A", L46:W46, "&lt;&gt;D", L46:W46, "&gt;=0", L46:W46, "&lt;70")+COUNTIF(L46:W46, "SN")+COUNTIF(L46:W46, "RV")+COUNTIF(L46:W46, "BR")+COUNTIF(L46:W46, "*/*")</f>
        <v>0</v>
      </c>
      <c r="G46" s="37">
        <f>COUNTIF(L46:W46, "A")+COUNTIF(L46:W46, "&gt;69")</f>
        <v>0</v>
      </c>
      <c r="H46" s="37">
        <f>COUNTIF(L46:W46, "D")+COUNTIF(L46:W46, "&lt;70")</f>
        <v>0</v>
      </c>
      <c r="I46" s="37">
        <f>COUNTIF(L46:W46, "SC")</f>
        <v>12</v>
      </c>
      <c r="J46" s="37">
        <f>COUNTA(L46:W46)</f>
        <v>12</v>
      </c>
      <c r="K46" s="38">
        <f>(COUNTIF(L46:W46, "A")+COUNTIF(L46:W46, "&gt;69"))/COUNTA(L46:W46)</f>
        <v>0</v>
      </c>
      <c r="L46" s="37" t="s">
        <v>50</v>
      </c>
      <c r="M46" s="37" t="s">
        <v>50</v>
      </c>
      <c r="N46" s="37" t="s">
        <v>50</v>
      </c>
      <c r="O46" s="37" t="s">
        <v>50</v>
      </c>
      <c r="P46" s="37" t="s">
        <v>50</v>
      </c>
      <c r="Q46" s="37" t="s">
        <v>50</v>
      </c>
      <c r="R46" s="37" t="s">
        <v>50</v>
      </c>
      <c r="S46" s="37" t="s">
        <v>50</v>
      </c>
      <c r="T46" s="37" t="s">
        <v>50</v>
      </c>
      <c r="U46" s="37" t="s">
        <v>50</v>
      </c>
      <c r="V46" s="37" t="s">
        <v>50</v>
      </c>
      <c r="W46" s="37" t="s">
        <v>50</v>
      </c>
    </row>
    <row r="47" spans="1:23" x14ac:dyDescent="0.3">
      <c r="A47" s="37" t="s">
        <v>174</v>
      </c>
      <c r="B47" s="37" t="s">
        <v>175</v>
      </c>
      <c r="C47" s="37" t="s">
        <v>176</v>
      </c>
      <c r="D47" s="26">
        <v>45770.486180555556</v>
      </c>
      <c r="E47" s="26">
        <v>45770.52357229167</v>
      </c>
      <c r="F47" s="37">
        <f>COUNTIFS(L47:W47, "&lt;&gt;A", L47:W47, "&lt;&gt;D", L47:W47, "&gt;=0", L47:W47, "&lt;70")+COUNTIF(L47:W47, "SN")+COUNTIF(L47:W47, "RV")+COUNTIF(L47:W47, "BR")+COUNTIF(L47:W47, "*/*")</f>
        <v>0</v>
      </c>
      <c r="G47" s="37">
        <f>COUNTIF(L47:W47, "A")+COUNTIF(L47:W47, "&gt;69")</f>
        <v>0</v>
      </c>
      <c r="H47" s="37">
        <f>COUNTIF(L47:W47, "D")+COUNTIF(L47:W47, "&lt;70")</f>
        <v>0</v>
      </c>
      <c r="I47" s="37">
        <f>COUNTIF(L47:W47, "SC")</f>
        <v>12</v>
      </c>
      <c r="J47" s="37">
        <f>COUNTA(L47:W47)</f>
        <v>12</v>
      </c>
      <c r="K47" s="38">
        <f>(COUNTIF(L47:W47, "A")+COUNTIF(L47:W47, "&gt;69"))/COUNTA(L47:W47)</f>
        <v>0</v>
      </c>
      <c r="L47" s="37" t="s">
        <v>50</v>
      </c>
      <c r="M47" s="37" t="s">
        <v>50</v>
      </c>
      <c r="N47" s="37" t="s">
        <v>50</v>
      </c>
      <c r="O47" s="37" t="s">
        <v>50</v>
      </c>
      <c r="P47" s="37" t="s">
        <v>50</v>
      </c>
      <c r="Q47" s="37" t="s">
        <v>50</v>
      </c>
      <c r="R47" s="37" t="s">
        <v>50</v>
      </c>
      <c r="S47" s="37" t="s">
        <v>50</v>
      </c>
      <c r="T47" s="37" t="s">
        <v>50</v>
      </c>
      <c r="U47" s="37" t="s">
        <v>50</v>
      </c>
      <c r="V47" s="37" t="s">
        <v>50</v>
      </c>
      <c r="W47" s="37" t="s">
        <v>50</v>
      </c>
    </row>
    <row r="48" spans="1:23" x14ac:dyDescent="0.3">
      <c r="A48" s="37" t="s">
        <v>177</v>
      </c>
      <c r="B48" s="37" t="s">
        <v>178</v>
      </c>
      <c r="C48" s="37" t="s">
        <v>179</v>
      </c>
      <c r="D48" s="26">
        <v>45959.854386574079</v>
      </c>
      <c r="E48" s="26">
        <v>45959.856905624998</v>
      </c>
      <c r="F48" s="37">
        <f>COUNTIFS(L48:W48, "&lt;&gt;A", L48:W48, "&lt;&gt;D", L48:W48, "&gt;=0", L48:W48, "&lt;70")+COUNTIF(L48:W48, "SN")+COUNTIF(L48:W48, "RV")+COUNTIF(L48:W48, "BR")+COUNTIF(L48:W48, "*/*")</f>
        <v>0</v>
      </c>
      <c r="G48" s="37">
        <f>COUNTIF(L48:W48, "A")+COUNTIF(L48:W48, "&gt;69")</f>
        <v>0</v>
      </c>
      <c r="H48" s="37">
        <f>COUNTIF(L48:W48, "D")+COUNTIF(L48:W48, "&lt;70")</f>
        <v>0</v>
      </c>
      <c r="I48" s="37">
        <f>COUNTIF(L48:W48, "SC")</f>
        <v>12</v>
      </c>
      <c r="J48" s="37">
        <f>COUNTA(L48:W48)</f>
        <v>12</v>
      </c>
      <c r="K48" s="38">
        <f>(COUNTIF(L48:W48, "A")+COUNTIF(L48:W48, "&gt;69"))/COUNTA(L48:W48)</f>
        <v>0</v>
      </c>
      <c r="L48" s="37" t="s">
        <v>50</v>
      </c>
      <c r="M48" s="37" t="s">
        <v>50</v>
      </c>
      <c r="N48" s="37" t="s">
        <v>50</v>
      </c>
      <c r="O48" s="37" t="s">
        <v>50</v>
      </c>
      <c r="P48" s="37" t="s">
        <v>50</v>
      </c>
      <c r="Q48" s="37" t="s">
        <v>50</v>
      </c>
      <c r="R48" s="37" t="s">
        <v>50</v>
      </c>
      <c r="S48" s="37" t="s">
        <v>50</v>
      </c>
      <c r="T48" s="37" t="s">
        <v>50</v>
      </c>
      <c r="U48" s="37" t="s">
        <v>50</v>
      </c>
      <c r="V48" s="37" t="s">
        <v>50</v>
      </c>
      <c r="W48" s="37" t="s">
        <v>50</v>
      </c>
    </row>
    <row r="49" spans="1:23" x14ac:dyDescent="0.3">
      <c r="A49" s="37" t="s">
        <v>180</v>
      </c>
      <c r="B49" s="37" t="s">
        <v>181</v>
      </c>
      <c r="C49" s="37" t="s">
        <v>182</v>
      </c>
      <c r="D49" s="26">
        <v>45924.427673611106</v>
      </c>
      <c r="E49" s="26">
        <v>45924.440238958334</v>
      </c>
      <c r="F49" s="37">
        <f>COUNTIFS(L49:W49, "&lt;&gt;A", L49:W49, "&lt;&gt;D", L49:W49, "&gt;=0", L49:W49, "&lt;70")+COUNTIF(L49:W49, "SN")+COUNTIF(L49:W49, "RV")+COUNTIF(L49:W49, "BR")+COUNTIF(L49:W49, "*/*")</f>
        <v>0</v>
      </c>
      <c r="G49" s="37">
        <f>COUNTIF(L49:W49, "A")+COUNTIF(L49:W49, "&gt;69")</f>
        <v>0</v>
      </c>
      <c r="H49" s="37">
        <f>COUNTIF(L49:W49, "D")+COUNTIF(L49:W49, "&lt;70")</f>
        <v>0</v>
      </c>
      <c r="I49" s="37">
        <f>COUNTIF(L49:W49, "SC")</f>
        <v>12</v>
      </c>
      <c r="J49" s="37">
        <f>COUNTA(L49:W49)</f>
        <v>12</v>
      </c>
      <c r="K49" s="38">
        <f>(COUNTIF(L49:W49, "A")+COUNTIF(L49:W49, "&gt;69"))/COUNTA(L49:W49)</f>
        <v>0</v>
      </c>
      <c r="L49" s="37" t="s">
        <v>50</v>
      </c>
      <c r="M49" s="37" t="s">
        <v>50</v>
      </c>
      <c r="N49" s="37" t="s">
        <v>50</v>
      </c>
      <c r="O49" s="37" t="s">
        <v>50</v>
      </c>
      <c r="P49" s="37" t="s">
        <v>50</v>
      </c>
      <c r="Q49" s="37" t="s">
        <v>50</v>
      </c>
      <c r="R49" s="37" t="s">
        <v>50</v>
      </c>
      <c r="S49" s="37" t="s">
        <v>50</v>
      </c>
      <c r="T49" s="37" t="s">
        <v>50</v>
      </c>
      <c r="U49" s="37" t="s">
        <v>50</v>
      </c>
      <c r="V49" s="37" t="s">
        <v>50</v>
      </c>
      <c r="W49" s="37" t="s">
        <v>50</v>
      </c>
    </row>
    <row r="50" spans="1:23" x14ac:dyDescent="0.3">
      <c r="A50" s="37" t="s">
        <v>183</v>
      </c>
      <c r="B50" s="37" t="s">
        <v>184</v>
      </c>
      <c r="C50" s="37" t="s">
        <v>185</v>
      </c>
      <c r="D50" s="26">
        <v>45798.930821759262</v>
      </c>
      <c r="E50" s="26">
        <v>45798.940238958334</v>
      </c>
      <c r="F50" s="37">
        <f>COUNTIFS(L50:W50, "&lt;&gt;A", L50:W50, "&lt;&gt;D", L50:W50, "&gt;=0", L50:W50, "&lt;70")+COUNTIF(L50:W50, "SN")+COUNTIF(L50:W50, "RV")+COUNTIF(L50:W50, "BR")+COUNTIF(L50:W50, "*/*")</f>
        <v>0</v>
      </c>
      <c r="G50" s="37">
        <f>COUNTIF(L50:W50, "A")+COUNTIF(L50:W50, "&gt;69")</f>
        <v>0</v>
      </c>
      <c r="H50" s="37">
        <f>COUNTIF(L50:W50, "D")+COUNTIF(L50:W50, "&lt;70")</f>
        <v>0</v>
      </c>
      <c r="I50" s="37">
        <f>COUNTIF(L50:W50, "SC")</f>
        <v>12</v>
      </c>
      <c r="J50" s="37">
        <f>COUNTA(L50:W50)</f>
        <v>12</v>
      </c>
      <c r="K50" s="38">
        <f>(COUNTIF(L50:W50, "A")+COUNTIF(L50:W50, "&gt;69"))/COUNTA(L50:W50)</f>
        <v>0</v>
      </c>
      <c r="L50" s="37" t="s">
        <v>50</v>
      </c>
      <c r="M50" s="37" t="s">
        <v>50</v>
      </c>
      <c r="N50" s="37" t="s">
        <v>50</v>
      </c>
      <c r="O50" s="37" t="s">
        <v>50</v>
      </c>
      <c r="P50" s="37" t="s">
        <v>50</v>
      </c>
      <c r="Q50" s="37" t="s">
        <v>50</v>
      </c>
      <c r="R50" s="37" t="s">
        <v>50</v>
      </c>
      <c r="S50" s="37" t="s">
        <v>50</v>
      </c>
      <c r="T50" s="37" t="s">
        <v>50</v>
      </c>
      <c r="U50" s="37" t="s">
        <v>50</v>
      </c>
      <c r="V50" s="37" t="s">
        <v>50</v>
      </c>
      <c r="W50" s="37" t="s">
        <v>50</v>
      </c>
    </row>
    <row r="51" spans="1:23" x14ac:dyDescent="0.3">
      <c r="A51" s="37" t="s">
        <v>186</v>
      </c>
      <c r="B51" s="37" t="s">
        <v>187</v>
      </c>
      <c r="C51" s="37" t="s">
        <v>188</v>
      </c>
      <c r="D51" s="26">
        <v>45828.057488425926</v>
      </c>
      <c r="E51" s="26">
        <v>45828.065238958334</v>
      </c>
      <c r="F51" s="37">
        <f>COUNTIFS(L51:W51, "&lt;&gt;A", L51:W51, "&lt;&gt;D", L51:W51, "&gt;=0", L51:W51, "&lt;70")+COUNTIF(L51:W51, "SN")+COUNTIF(L51:W51, "RV")+COUNTIF(L51:W51, "BR")+COUNTIF(L51:W51, "*/*")</f>
        <v>0</v>
      </c>
      <c r="G51" s="37">
        <f>COUNTIF(L51:W51, "A")+COUNTIF(L51:W51, "&gt;69")</f>
        <v>0</v>
      </c>
      <c r="H51" s="37">
        <f>COUNTIF(L51:W51, "D")+COUNTIF(L51:W51, "&lt;70")</f>
        <v>0</v>
      </c>
      <c r="I51" s="37">
        <f>COUNTIF(L51:W51, "SC")</f>
        <v>12</v>
      </c>
      <c r="J51" s="37">
        <f>COUNTA(L51:W51)</f>
        <v>12</v>
      </c>
      <c r="K51" s="38">
        <f>(COUNTIF(L51:W51, "A")+COUNTIF(L51:W51, "&gt;69"))/COUNTA(L51:W51)</f>
        <v>0</v>
      </c>
      <c r="L51" s="37" t="s">
        <v>50</v>
      </c>
      <c r="M51" s="37" t="s">
        <v>50</v>
      </c>
      <c r="N51" s="37" t="s">
        <v>50</v>
      </c>
      <c r="O51" s="37" t="s">
        <v>50</v>
      </c>
      <c r="P51" s="37" t="s">
        <v>50</v>
      </c>
      <c r="Q51" s="37" t="s">
        <v>50</v>
      </c>
      <c r="R51" s="37" t="s">
        <v>50</v>
      </c>
      <c r="S51" s="37" t="s">
        <v>50</v>
      </c>
      <c r="T51" s="37" t="s">
        <v>50</v>
      </c>
      <c r="U51" s="37" t="s">
        <v>50</v>
      </c>
      <c r="V51" s="37" t="s">
        <v>50</v>
      </c>
      <c r="W51" s="37" t="s">
        <v>50</v>
      </c>
    </row>
    <row r="52" spans="1:23" x14ac:dyDescent="0.3">
      <c r="A52" s="37" t="s">
        <v>189</v>
      </c>
      <c r="B52" s="37" t="s">
        <v>190</v>
      </c>
      <c r="C52" s="37" t="s">
        <v>191</v>
      </c>
      <c r="D52" s="26">
        <v>45767.651539351849</v>
      </c>
      <c r="E52" s="26">
        <v>45767.690238958334</v>
      </c>
      <c r="F52" s="37">
        <f>COUNTIFS(L52:W52, "&lt;&gt;A", L52:W52, "&lt;&gt;D", L52:W52, "&gt;=0", L52:W52, "&lt;70")+COUNTIF(L52:W52, "SN")+COUNTIF(L52:W52, "RV")+COUNTIF(L52:W52, "BR")+COUNTIF(L52:W52, "*/*")</f>
        <v>0</v>
      </c>
      <c r="G52" s="37">
        <f>COUNTIF(L52:W52, "A")+COUNTIF(L52:W52, "&gt;69")</f>
        <v>0</v>
      </c>
      <c r="H52" s="37">
        <f>COUNTIF(L52:W52, "D")+COUNTIF(L52:W52, "&lt;70")</f>
        <v>0</v>
      </c>
      <c r="I52" s="37">
        <f>COUNTIF(L52:W52, "SC")</f>
        <v>12</v>
      </c>
      <c r="J52" s="37">
        <f>COUNTA(L52:W52)</f>
        <v>12</v>
      </c>
      <c r="K52" s="38">
        <f>(COUNTIF(L52:W52, "A")+COUNTIF(L52:W52, "&gt;69"))/COUNTA(L52:W52)</f>
        <v>0</v>
      </c>
      <c r="L52" s="37" t="s">
        <v>50</v>
      </c>
      <c r="M52" s="37" t="s">
        <v>50</v>
      </c>
      <c r="N52" s="37" t="s">
        <v>50</v>
      </c>
      <c r="O52" s="37" t="s">
        <v>50</v>
      </c>
      <c r="P52" s="37" t="s">
        <v>50</v>
      </c>
      <c r="Q52" s="37" t="s">
        <v>50</v>
      </c>
      <c r="R52" s="37" t="s">
        <v>50</v>
      </c>
      <c r="S52" s="37" t="s">
        <v>50</v>
      </c>
      <c r="T52" s="37" t="s">
        <v>50</v>
      </c>
      <c r="U52" s="37" t="s">
        <v>50</v>
      </c>
      <c r="V52" s="37" t="s">
        <v>50</v>
      </c>
      <c r="W52" s="37" t="s">
        <v>50</v>
      </c>
    </row>
    <row r="53" spans="1:23" x14ac:dyDescent="0.3">
      <c r="A53" s="37" t="s">
        <v>192</v>
      </c>
      <c r="B53" s="37" t="s">
        <v>193</v>
      </c>
      <c r="C53" s="37" t="s">
        <v>194</v>
      </c>
      <c r="D53" s="26">
        <v>45786.812592592592</v>
      </c>
      <c r="E53" s="26">
        <v>45786.815238958334</v>
      </c>
      <c r="F53" s="37">
        <f>COUNTIFS(L53:W53, "&lt;&gt;A", L53:W53, "&lt;&gt;D", L53:W53, "&gt;=0", L53:W53, "&lt;70")+COUNTIF(L53:W53, "SN")+COUNTIF(L53:W53, "RV")+COUNTIF(L53:W53, "BR")+COUNTIF(L53:W53, "*/*")</f>
        <v>0</v>
      </c>
      <c r="G53" s="37">
        <f>COUNTIF(L53:W53, "A")+COUNTIF(L53:W53, "&gt;69")</f>
        <v>0</v>
      </c>
      <c r="H53" s="37">
        <f>COUNTIF(L53:W53, "D")+COUNTIF(L53:W53, "&lt;70")</f>
        <v>0</v>
      </c>
      <c r="I53" s="37">
        <f>COUNTIF(L53:W53, "SC")</f>
        <v>12</v>
      </c>
      <c r="J53" s="37">
        <f>COUNTA(L53:W53)</f>
        <v>12</v>
      </c>
      <c r="K53" s="38">
        <f>(COUNTIF(L53:W53, "A")+COUNTIF(L53:W53, "&gt;69"))/COUNTA(L53:W53)</f>
        <v>0</v>
      </c>
      <c r="L53" s="37" t="s">
        <v>50</v>
      </c>
      <c r="M53" s="37" t="s">
        <v>50</v>
      </c>
      <c r="N53" s="37" t="s">
        <v>50</v>
      </c>
      <c r="O53" s="37" t="s">
        <v>50</v>
      </c>
      <c r="P53" s="37" t="s">
        <v>50</v>
      </c>
      <c r="Q53" s="37" t="s">
        <v>50</v>
      </c>
      <c r="R53" s="37" t="s">
        <v>50</v>
      </c>
      <c r="S53" s="37" t="s">
        <v>50</v>
      </c>
      <c r="T53" s="37" t="s">
        <v>50</v>
      </c>
      <c r="U53" s="37" t="s">
        <v>50</v>
      </c>
      <c r="V53" s="37" t="s">
        <v>50</v>
      </c>
      <c r="W53" s="37" t="s">
        <v>50</v>
      </c>
    </row>
    <row r="54" spans="1:23" x14ac:dyDescent="0.3">
      <c r="A54" s="37" t="s">
        <v>195</v>
      </c>
      <c r="B54" s="37" t="s">
        <v>196</v>
      </c>
      <c r="C54" s="37" t="s">
        <v>197</v>
      </c>
      <c r="D54" s="26">
        <v>45964.97184027778</v>
      </c>
      <c r="E54" s="26">
        <v>45964.971847754627</v>
      </c>
      <c r="F54" s="37">
        <f>COUNTIFS(L54:W54, "&lt;&gt;A", L54:W54, "&lt;&gt;D", L54:W54, "&gt;=0", L54:W54, "&lt;70")+COUNTIF(L54:W54, "SN")+COUNTIF(L54:W54, "RV")+COUNTIF(L54:W54, "BR")+COUNTIF(L54:W54, "*/*")</f>
        <v>0</v>
      </c>
      <c r="G54" s="37">
        <f>COUNTIF(L54:W54, "A")+COUNTIF(L54:W54, "&gt;69")</f>
        <v>0</v>
      </c>
      <c r="H54" s="37">
        <f>COUNTIF(L54:W54, "D")+COUNTIF(L54:W54, "&lt;70")</f>
        <v>0</v>
      </c>
      <c r="I54" s="37">
        <f>COUNTIF(L54:W54, "SC")</f>
        <v>12</v>
      </c>
      <c r="J54" s="37">
        <f>COUNTA(L54:W54)</f>
        <v>12</v>
      </c>
      <c r="K54" s="38">
        <f>(COUNTIF(L54:W54, "A")+COUNTIF(L54:W54, "&gt;69"))/COUNTA(L54:W54)</f>
        <v>0</v>
      </c>
      <c r="L54" s="37" t="s">
        <v>50</v>
      </c>
      <c r="M54" s="37" t="s">
        <v>50</v>
      </c>
      <c r="N54" s="37" t="s">
        <v>50</v>
      </c>
      <c r="O54" s="37" t="s">
        <v>50</v>
      </c>
      <c r="P54" s="37" t="s">
        <v>50</v>
      </c>
      <c r="Q54" s="37" t="s">
        <v>50</v>
      </c>
      <c r="R54" s="37" t="s">
        <v>50</v>
      </c>
      <c r="S54" s="37" t="s">
        <v>50</v>
      </c>
      <c r="T54" s="37" t="s">
        <v>50</v>
      </c>
      <c r="U54" s="37" t="s">
        <v>50</v>
      </c>
      <c r="V54" s="37" t="s">
        <v>50</v>
      </c>
      <c r="W54" s="37" t="s">
        <v>50</v>
      </c>
    </row>
    <row r="55" spans="1:23" x14ac:dyDescent="0.3">
      <c r="A55" s="37" t="s">
        <v>198</v>
      </c>
      <c r="B55" s="37" t="s">
        <v>199</v>
      </c>
      <c r="C55" s="37" t="s">
        <v>200</v>
      </c>
      <c r="D55" s="26">
        <v>45781.472187499996</v>
      </c>
      <c r="E55" s="26">
        <v>45781.481905624998</v>
      </c>
      <c r="F55" s="37">
        <f>COUNTIFS(L55:W55, "&lt;&gt;A", L55:W55, "&lt;&gt;D", L55:W55, "&gt;=0", L55:W55, "&lt;70")+COUNTIF(L55:W55, "SN")+COUNTIF(L55:W55, "RV")+COUNTIF(L55:W55, "BR")+COUNTIF(L55:W55, "*/*")</f>
        <v>0</v>
      </c>
      <c r="G55" s="37">
        <f>COUNTIF(L55:W55, "A")+COUNTIF(L55:W55, "&gt;69")</f>
        <v>0</v>
      </c>
      <c r="H55" s="37">
        <f>COUNTIF(L55:W55, "D")+COUNTIF(L55:W55, "&lt;70")</f>
        <v>0</v>
      </c>
      <c r="I55" s="37">
        <f>COUNTIF(L55:W55, "SC")</f>
        <v>12</v>
      </c>
      <c r="J55" s="37">
        <f>COUNTA(L55:W55)</f>
        <v>12</v>
      </c>
      <c r="K55" s="38">
        <f>(COUNTIF(L55:W55, "A")+COUNTIF(L55:W55, "&gt;69"))/COUNTA(L55:W55)</f>
        <v>0</v>
      </c>
      <c r="L55" s="37" t="s">
        <v>50</v>
      </c>
      <c r="M55" s="37" t="s">
        <v>50</v>
      </c>
      <c r="N55" s="37" t="s">
        <v>50</v>
      </c>
      <c r="O55" s="37" t="s">
        <v>50</v>
      </c>
      <c r="P55" s="37" t="s">
        <v>50</v>
      </c>
      <c r="Q55" s="37" t="s">
        <v>50</v>
      </c>
      <c r="R55" s="37" t="s">
        <v>50</v>
      </c>
      <c r="S55" s="37" t="s">
        <v>50</v>
      </c>
      <c r="T55" s="37" t="s">
        <v>50</v>
      </c>
      <c r="U55" s="37" t="s">
        <v>50</v>
      </c>
      <c r="V55" s="37" t="s">
        <v>50</v>
      </c>
      <c r="W55" s="37" t="s">
        <v>50</v>
      </c>
    </row>
    <row r="56" spans="1:23" x14ac:dyDescent="0.3">
      <c r="A56" s="37" t="s">
        <v>201</v>
      </c>
      <c r="B56" s="37" t="s">
        <v>202</v>
      </c>
      <c r="C56" s="37" t="s">
        <v>203</v>
      </c>
      <c r="D56" s="26">
        <v>45947.725173611107</v>
      </c>
      <c r="E56" s="26">
        <v>45947.731905624998</v>
      </c>
      <c r="F56" s="37">
        <f>COUNTIFS(L56:W56, "&lt;&gt;A", L56:W56, "&lt;&gt;D", L56:W56, "&gt;=0", L56:W56, "&lt;70")+COUNTIF(L56:W56, "SN")+COUNTIF(L56:W56, "RV")+COUNTIF(L56:W56, "BR")+COUNTIF(L56:W56, "*/*")</f>
        <v>0</v>
      </c>
      <c r="G56" s="37">
        <f>COUNTIF(L56:W56, "A")+COUNTIF(L56:W56, "&gt;69")</f>
        <v>0</v>
      </c>
      <c r="H56" s="37">
        <f>COUNTIF(L56:W56, "D")+COUNTIF(L56:W56, "&lt;70")</f>
        <v>0</v>
      </c>
      <c r="I56" s="37">
        <f>COUNTIF(L56:W56, "SC")</f>
        <v>12</v>
      </c>
      <c r="J56" s="37">
        <f>COUNTA(L56:W56)</f>
        <v>12</v>
      </c>
      <c r="K56" s="38">
        <f>(COUNTIF(L56:W56, "A")+COUNTIF(L56:W56, "&gt;69"))/COUNTA(L56:W56)</f>
        <v>0</v>
      </c>
      <c r="L56" s="37" t="s">
        <v>50</v>
      </c>
      <c r="M56" s="37" t="s">
        <v>50</v>
      </c>
      <c r="N56" s="37" t="s">
        <v>50</v>
      </c>
      <c r="O56" s="37" t="s">
        <v>50</v>
      </c>
      <c r="P56" s="37" t="s">
        <v>50</v>
      </c>
      <c r="Q56" s="37" t="s">
        <v>50</v>
      </c>
      <c r="R56" s="37" t="s">
        <v>50</v>
      </c>
      <c r="S56" s="37" t="s">
        <v>50</v>
      </c>
      <c r="T56" s="37" t="s">
        <v>50</v>
      </c>
      <c r="U56" s="37" t="s">
        <v>50</v>
      </c>
      <c r="V56" s="37" t="s">
        <v>50</v>
      </c>
      <c r="W56" s="37" t="s">
        <v>50</v>
      </c>
    </row>
    <row r="57" spans="1:23" x14ac:dyDescent="0.3">
      <c r="A57" s="37" t="s">
        <v>204</v>
      </c>
      <c r="B57" s="37" t="s">
        <v>205</v>
      </c>
      <c r="C57" s="37" t="s">
        <v>206</v>
      </c>
      <c r="D57" s="26">
        <v>45766.579513888893</v>
      </c>
      <c r="E57" s="26">
        <v>45766.606905624998</v>
      </c>
      <c r="F57" s="37">
        <f>COUNTIFS(L57:W57, "&lt;&gt;A", L57:W57, "&lt;&gt;D", L57:W57, "&gt;=0", L57:W57, "&lt;70")+COUNTIF(L57:W57, "SN")+COUNTIF(L57:W57, "RV")+COUNTIF(L57:W57, "BR")+COUNTIF(L57:W57, "*/*")</f>
        <v>0</v>
      </c>
      <c r="G57" s="37">
        <f>COUNTIF(L57:W57, "A")+COUNTIF(L57:W57, "&gt;69")</f>
        <v>0</v>
      </c>
      <c r="H57" s="37">
        <f>COUNTIF(L57:W57, "D")+COUNTIF(L57:W57, "&lt;70")</f>
        <v>0</v>
      </c>
      <c r="I57" s="37">
        <f>COUNTIF(L57:W57, "SC")</f>
        <v>12</v>
      </c>
      <c r="J57" s="37">
        <f>COUNTA(L57:W57)</f>
        <v>12</v>
      </c>
      <c r="K57" s="38">
        <f>(COUNTIF(L57:W57, "A")+COUNTIF(L57:W57, "&gt;69"))/COUNTA(L57:W57)</f>
        <v>0</v>
      </c>
      <c r="L57" s="37" t="s">
        <v>50</v>
      </c>
      <c r="M57" s="37" t="s">
        <v>50</v>
      </c>
      <c r="N57" s="37" t="s">
        <v>50</v>
      </c>
      <c r="O57" s="37" t="s">
        <v>50</v>
      </c>
      <c r="P57" s="37" t="s">
        <v>50</v>
      </c>
      <c r="Q57" s="37" t="s">
        <v>50</v>
      </c>
      <c r="R57" s="37" t="s">
        <v>50</v>
      </c>
      <c r="S57" s="37" t="s">
        <v>50</v>
      </c>
      <c r="T57" s="37" t="s">
        <v>50</v>
      </c>
      <c r="U57" s="37" t="s">
        <v>50</v>
      </c>
      <c r="V57" s="37" t="s">
        <v>50</v>
      </c>
      <c r="W57" s="37" t="s">
        <v>50</v>
      </c>
    </row>
    <row r="58" spans="1:23" x14ac:dyDescent="0.3">
      <c r="A58" s="37" t="s">
        <v>207</v>
      </c>
      <c r="B58" s="37" t="s">
        <v>208</v>
      </c>
      <c r="C58" s="37" t="s">
        <v>209</v>
      </c>
      <c r="D58" s="26">
        <v>45764.49428240741</v>
      </c>
      <c r="E58" s="26">
        <v>45764.52357229167</v>
      </c>
      <c r="F58" s="37">
        <f>COUNTIFS(L58:W58, "&lt;&gt;A", L58:W58, "&lt;&gt;D", L58:W58, "&gt;=0", L58:W58, "&lt;70")+COUNTIF(L58:W58, "SN")+COUNTIF(L58:W58, "RV")+COUNTIF(L58:W58, "BR")+COUNTIF(L58:W58, "*/*")</f>
        <v>0</v>
      </c>
      <c r="G58" s="37">
        <f>COUNTIF(L58:W58, "A")+COUNTIF(L58:W58, "&gt;69")</f>
        <v>0</v>
      </c>
      <c r="H58" s="37">
        <f>COUNTIF(L58:W58, "D")+COUNTIF(L58:W58, "&lt;70")</f>
        <v>0</v>
      </c>
      <c r="I58" s="37">
        <f>COUNTIF(L58:W58, "SC")</f>
        <v>12</v>
      </c>
      <c r="J58" s="37">
        <f>COUNTA(L58:W58)</f>
        <v>12</v>
      </c>
      <c r="K58" s="38">
        <f>(COUNTIF(L58:W58, "A")+COUNTIF(L58:W58, "&gt;69"))/COUNTA(L58:W58)</f>
        <v>0</v>
      </c>
      <c r="L58" s="37" t="s">
        <v>50</v>
      </c>
      <c r="M58" s="37" t="s">
        <v>50</v>
      </c>
      <c r="N58" s="37" t="s">
        <v>50</v>
      </c>
      <c r="O58" s="37" t="s">
        <v>50</v>
      </c>
      <c r="P58" s="37" t="s">
        <v>50</v>
      </c>
      <c r="Q58" s="37" t="s">
        <v>50</v>
      </c>
      <c r="R58" s="37" t="s">
        <v>50</v>
      </c>
      <c r="S58" s="37" t="s">
        <v>50</v>
      </c>
      <c r="T58" s="37" t="s">
        <v>50</v>
      </c>
      <c r="U58" s="37" t="s">
        <v>50</v>
      </c>
      <c r="V58" s="37" t="s">
        <v>50</v>
      </c>
      <c r="W58" s="37" t="s">
        <v>50</v>
      </c>
    </row>
    <row r="59" spans="1:23" x14ac:dyDescent="0.3">
      <c r="A59" s="37" t="s">
        <v>210</v>
      </c>
      <c r="B59" s="37" t="s">
        <v>211</v>
      </c>
      <c r="C59" s="37" t="s">
        <v>212</v>
      </c>
      <c r="D59" s="26">
        <v>45889.566562499997</v>
      </c>
      <c r="E59" s="26">
        <v>45889.606905624998</v>
      </c>
      <c r="F59" s="37">
        <f>COUNTIFS(L59:W59, "&lt;&gt;A", L59:W59, "&lt;&gt;D", L59:W59, "&gt;=0", L59:W59, "&lt;70")+COUNTIF(L59:W59, "SN")+COUNTIF(L59:W59, "RV")+COUNTIF(L59:W59, "BR")+COUNTIF(L59:W59, "*/*")</f>
        <v>0</v>
      </c>
      <c r="G59" s="37">
        <f>COUNTIF(L59:W59, "A")+COUNTIF(L59:W59, "&gt;69")</f>
        <v>0</v>
      </c>
      <c r="H59" s="37">
        <f>COUNTIF(L59:W59, "D")+COUNTIF(L59:W59, "&lt;70")</f>
        <v>0</v>
      </c>
      <c r="I59" s="37">
        <f>COUNTIF(L59:W59, "SC")</f>
        <v>12</v>
      </c>
      <c r="J59" s="37">
        <f>COUNTA(L59:W59)</f>
        <v>12</v>
      </c>
      <c r="K59" s="38">
        <f>(COUNTIF(L59:W59, "A")+COUNTIF(L59:W59, "&gt;69"))/COUNTA(L59:W59)</f>
        <v>0</v>
      </c>
      <c r="L59" s="37" t="s">
        <v>50</v>
      </c>
      <c r="M59" s="37" t="s">
        <v>50</v>
      </c>
      <c r="N59" s="37" t="s">
        <v>50</v>
      </c>
      <c r="O59" s="37" t="s">
        <v>50</v>
      </c>
      <c r="P59" s="37" t="s">
        <v>50</v>
      </c>
      <c r="Q59" s="37" t="s">
        <v>50</v>
      </c>
      <c r="R59" s="37" t="s">
        <v>50</v>
      </c>
      <c r="S59" s="37" t="s">
        <v>50</v>
      </c>
      <c r="T59" s="37" t="s">
        <v>50</v>
      </c>
      <c r="U59" s="37" t="s">
        <v>50</v>
      </c>
      <c r="V59" s="37" t="s">
        <v>50</v>
      </c>
      <c r="W59" s="37" t="s">
        <v>50</v>
      </c>
    </row>
    <row r="60" spans="1:23" x14ac:dyDescent="0.3">
      <c r="A60" s="37" t="s">
        <v>213</v>
      </c>
      <c r="B60" s="37" t="s">
        <v>214</v>
      </c>
      <c r="C60" s="37" t="s">
        <v>215</v>
      </c>
      <c r="D60" s="26">
        <v>45901.388773148152</v>
      </c>
      <c r="E60" s="26">
        <v>45898.39857229167</v>
      </c>
      <c r="F60" s="37">
        <f>COUNTIFS(L60:W60, "&lt;&gt;A", L60:W60, "&lt;&gt;D", L60:W60, "&gt;=0", L60:W60, "&lt;70")+COUNTIF(L60:W60, "SN")+COUNTIF(L60:W60, "RV")+COUNTIF(L60:W60, "BR")+COUNTIF(L60:W60, "*/*")</f>
        <v>0</v>
      </c>
      <c r="G60" s="37">
        <f>COUNTIF(L60:W60, "A")+COUNTIF(L60:W60, "&gt;69")</f>
        <v>0</v>
      </c>
      <c r="H60" s="37">
        <f>COUNTIF(L60:W60, "D")+COUNTIF(L60:W60, "&lt;70")</f>
        <v>0</v>
      </c>
      <c r="I60" s="37">
        <f>COUNTIF(L60:W60, "SC")</f>
        <v>12</v>
      </c>
      <c r="J60" s="37">
        <f>COUNTA(L60:W60)</f>
        <v>12</v>
      </c>
      <c r="K60" s="38">
        <f>(COUNTIF(L60:W60, "A")+COUNTIF(L60:W60, "&gt;69"))/COUNTA(L60:W60)</f>
        <v>0</v>
      </c>
      <c r="L60" s="37" t="s">
        <v>50</v>
      </c>
      <c r="M60" s="37" t="s">
        <v>50</v>
      </c>
      <c r="N60" s="37" t="s">
        <v>50</v>
      </c>
      <c r="O60" s="37" t="s">
        <v>50</v>
      </c>
      <c r="P60" s="37" t="s">
        <v>50</v>
      </c>
      <c r="Q60" s="37" t="s">
        <v>50</v>
      </c>
      <c r="R60" s="37" t="s">
        <v>50</v>
      </c>
      <c r="S60" s="37" t="s">
        <v>50</v>
      </c>
      <c r="T60" s="37" t="s">
        <v>50</v>
      </c>
      <c r="U60" s="37" t="s">
        <v>50</v>
      </c>
      <c r="V60" s="37" t="s">
        <v>50</v>
      </c>
      <c r="W60" s="37" t="s">
        <v>50</v>
      </c>
    </row>
    <row r="61" spans="1:23" x14ac:dyDescent="0.3">
      <c r="A61" s="37" t="s">
        <v>216</v>
      </c>
      <c r="B61" s="37" t="s">
        <v>217</v>
      </c>
      <c r="C61" s="37" t="s">
        <v>218</v>
      </c>
      <c r="D61" s="26" t="s">
        <v>219</v>
      </c>
      <c r="E61" s="26" t="s">
        <v>219</v>
      </c>
      <c r="F61" s="37">
        <f>COUNTIFS(L61:W61, "&lt;&gt;A", L61:W61, "&lt;&gt;D", L61:W61, "&gt;=0", L61:W61, "&lt;70")+COUNTIF(L61:W61, "SN")+COUNTIF(L61:W61, "RV")+COUNTIF(L61:W61, "BR")+COUNTIF(L61:W61, "*/*")</f>
        <v>0</v>
      </c>
      <c r="G61" s="37">
        <f>COUNTIF(L61:W61, "A")+COUNTIF(L61:W61, "&gt;69")</f>
        <v>0</v>
      </c>
      <c r="H61" s="37">
        <f>COUNTIF(L61:W61, "D")+COUNTIF(L61:W61, "&lt;70")</f>
        <v>0</v>
      </c>
      <c r="I61" s="37">
        <f>COUNTIF(L61:W61, "SC")</f>
        <v>12</v>
      </c>
      <c r="J61" s="37">
        <f>COUNTA(L61:W61)</f>
        <v>12</v>
      </c>
      <c r="K61" s="38">
        <f>(COUNTIF(L61:W61, "A")+COUNTIF(L61:W61, "&gt;69"))/COUNTA(L61:W61)</f>
        <v>0</v>
      </c>
      <c r="L61" s="37" t="s">
        <v>50</v>
      </c>
      <c r="M61" s="37" t="s">
        <v>50</v>
      </c>
      <c r="N61" s="37" t="s">
        <v>50</v>
      </c>
      <c r="O61" s="37" t="s">
        <v>50</v>
      </c>
      <c r="P61" s="37" t="s">
        <v>50</v>
      </c>
      <c r="Q61" s="37" t="s">
        <v>50</v>
      </c>
      <c r="R61" s="37" t="s">
        <v>50</v>
      </c>
      <c r="S61" s="37" t="s">
        <v>50</v>
      </c>
      <c r="T61" s="37" t="s">
        <v>50</v>
      </c>
      <c r="U61" s="37" t="s">
        <v>50</v>
      </c>
      <c r="V61" s="37" t="s">
        <v>50</v>
      </c>
      <c r="W61" s="37" t="s">
        <v>50</v>
      </c>
    </row>
    <row r="62" spans="1:23" x14ac:dyDescent="0.3">
      <c r="A62" s="37" t="s">
        <v>220</v>
      </c>
      <c r="B62" s="37" t="s">
        <v>221</v>
      </c>
      <c r="C62" s="37" t="s">
        <v>222</v>
      </c>
      <c r="D62" s="26">
        <v>45766.660787037035</v>
      </c>
      <c r="E62" s="26">
        <v>45766.690238958334</v>
      </c>
      <c r="F62" s="37">
        <f>COUNTIFS(L62:W62, "&lt;&gt;A", L62:W62, "&lt;&gt;D", L62:W62, "&gt;=0", L62:W62, "&lt;70")+COUNTIF(L62:W62, "SN")+COUNTIF(L62:W62, "RV")+COUNTIF(L62:W62, "BR")+COUNTIF(L62:W62, "*/*")</f>
        <v>0</v>
      </c>
      <c r="G62" s="37">
        <f>COUNTIF(L62:W62, "A")+COUNTIF(L62:W62, "&gt;69")</f>
        <v>0</v>
      </c>
      <c r="H62" s="37">
        <f>COUNTIF(L62:W62, "D")+COUNTIF(L62:W62, "&lt;70")</f>
        <v>0</v>
      </c>
      <c r="I62" s="37">
        <f>COUNTIF(L62:W62, "SC")</f>
        <v>12</v>
      </c>
      <c r="J62" s="37">
        <f>COUNTA(L62:W62)</f>
        <v>12</v>
      </c>
      <c r="K62" s="38">
        <f>(COUNTIF(L62:W62, "A")+COUNTIF(L62:W62, "&gt;69"))/COUNTA(L62:W62)</f>
        <v>0</v>
      </c>
      <c r="L62" s="37" t="s">
        <v>50</v>
      </c>
      <c r="M62" s="37" t="s">
        <v>50</v>
      </c>
      <c r="N62" s="37" t="s">
        <v>50</v>
      </c>
      <c r="O62" s="37" t="s">
        <v>50</v>
      </c>
      <c r="P62" s="37" t="s">
        <v>50</v>
      </c>
      <c r="Q62" s="37" t="s">
        <v>50</v>
      </c>
      <c r="R62" s="37" t="s">
        <v>50</v>
      </c>
      <c r="S62" s="37" t="s">
        <v>50</v>
      </c>
      <c r="T62" s="37" t="s">
        <v>50</v>
      </c>
      <c r="U62" s="37" t="s">
        <v>50</v>
      </c>
      <c r="V62" s="37" t="s">
        <v>50</v>
      </c>
      <c r="W62" s="37" t="s">
        <v>50</v>
      </c>
    </row>
    <row r="63" spans="1:23" x14ac:dyDescent="0.3">
      <c r="A63" s="37" t="s">
        <v>223</v>
      </c>
      <c r="B63" s="37" t="s">
        <v>224</v>
      </c>
      <c r="C63" s="37" t="s">
        <v>225</v>
      </c>
      <c r="D63" s="26" t="s">
        <v>219</v>
      </c>
      <c r="E63" s="26" t="s">
        <v>219</v>
      </c>
      <c r="F63" s="37">
        <f>COUNTIFS(L63:W63, "&lt;&gt;A", L63:W63, "&lt;&gt;D", L63:W63, "&gt;=0", L63:W63, "&lt;70")+COUNTIF(L63:W63, "SN")+COUNTIF(L63:W63, "RV")+COUNTIF(L63:W63, "BR")+COUNTIF(L63:W63, "*/*")</f>
        <v>0</v>
      </c>
      <c r="G63" s="37">
        <f>COUNTIF(L63:W63, "A")+COUNTIF(L63:W63, "&gt;69")</f>
        <v>0</v>
      </c>
      <c r="H63" s="37">
        <f>COUNTIF(L63:W63, "D")+COUNTIF(L63:W63, "&lt;70")</f>
        <v>0</v>
      </c>
      <c r="I63" s="37">
        <f>COUNTIF(L63:W63, "SC")</f>
        <v>12</v>
      </c>
      <c r="J63" s="37">
        <f>COUNTA(L63:W63)</f>
        <v>12</v>
      </c>
      <c r="K63" s="38">
        <f>(COUNTIF(L63:W63, "A")+COUNTIF(L63:W63, "&gt;69"))/COUNTA(L63:W63)</f>
        <v>0</v>
      </c>
      <c r="L63" s="37" t="s">
        <v>50</v>
      </c>
      <c r="M63" s="37" t="s">
        <v>50</v>
      </c>
      <c r="N63" s="37" t="s">
        <v>50</v>
      </c>
      <c r="O63" s="37" t="s">
        <v>50</v>
      </c>
      <c r="P63" s="37" t="s">
        <v>50</v>
      </c>
      <c r="Q63" s="37" t="s">
        <v>50</v>
      </c>
      <c r="R63" s="37" t="s">
        <v>50</v>
      </c>
      <c r="S63" s="37" t="s">
        <v>50</v>
      </c>
      <c r="T63" s="37" t="s">
        <v>50</v>
      </c>
      <c r="U63" s="37" t="s">
        <v>50</v>
      </c>
      <c r="V63" s="37" t="s">
        <v>50</v>
      </c>
      <c r="W63" s="37" t="s">
        <v>50</v>
      </c>
    </row>
    <row r="64" spans="1:23" x14ac:dyDescent="0.3">
      <c r="A64" s="37" t="s">
        <v>226</v>
      </c>
      <c r="B64" s="37" t="s">
        <v>227</v>
      </c>
      <c r="C64" s="37" t="s">
        <v>228</v>
      </c>
      <c r="D64" s="26">
        <v>45858.738298611112</v>
      </c>
      <c r="E64" s="26">
        <v>45842.440238958334</v>
      </c>
      <c r="F64" s="37">
        <f>COUNTIFS(L64:W64, "&lt;&gt;A", L64:W64, "&lt;&gt;D", L64:W64, "&gt;=0", L64:W64, "&lt;70")+COUNTIF(L64:W64, "SN")+COUNTIF(L64:W64, "RV")+COUNTIF(L64:W64, "BR")+COUNTIF(L64:W64, "*/*")</f>
        <v>0</v>
      </c>
      <c r="G64" s="37">
        <f>COUNTIF(L64:W64, "A")+COUNTIF(L64:W64, "&gt;69")</f>
        <v>0</v>
      </c>
      <c r="H64" s="37">
        <f>COUNTIF(L64:W64, "D")+COUNTIF(L64:W64, "&lt;70")</f>
        <v>0</v>
      </c>
      <c r="I64" s="37">
        <f>COUNTIF(L64:W64, "SC")</f>
        <v>12</v>
      </c>
      <c r="J64" s="37">
        <f>COUNTA(L64:W64)</f>
        <v>12</v>
      </c>
      <c r="K64" s="38">
        <f>(COUNTIF(L64:W64, "A")+COUNTIF(L64:W64, "&gt;69"))/COUNTA(L64:W64)</f>
        <v>0</v>
      </c>
      <c r="L64" s="37" t="s">
        <v>50</v>
      </c>
      <c r="M64" s="37" t="s">
        <v>50</v>
      </c>
      <c r="N64" s="37" t="s">
        <v>50</v>
      </c>
      <c r="O64" s="37" t="s">
        <v>50</v>
      </c>
      <c r="P64" s="37" t="s">
        <v>50</v>
      </c>
      <c r="Q64" s="37" t="s">
        <v>50</v>
      </c>
      <c r="R64" s="37" t="s">
        <v>50</v>
      </c>
      <c r="S64" s="37" t="s">
        <v>50</v>
      </c>
      <c r="T64" s="37" t="s">
        <v>50</v>
      </c>
      <c r="U64" s="37" t="s">
        <v>50</v>
      </c>
      <c r="V64" s="37" t="s">
        <v>50</v>
      </c>
      <c r="W64" s="37" t="s">
        <v>50</v>
      </c>
    </row>
    <row r="65" spans="1:23" x14ac:dyDescent="0.3">
      <c r="A65" s="37" t="s">
        <v>229</v>
      </c>
      <c r="B65" s="37" t="s">
        <v>230</v>
      </c>
      <c r="C65" s="37" t="s">
        <v>231</v>
      </c>
      <c r="D65" s="26">
        <v>45952.525266203702</v>
      </c>
      <c r="E65" s="26">
        <v>45952.565238958334</v>
      </c>
      <c r="F65" s="37">
        <f>COUNTIFS(L65:W65, "&lt;&gt;A", L65:W65, "&lt;&gt;D", L65:W65, "&gt;=0", L65:W65, "&lt;70")+COUNTIF(L65:W65, "SN")+COUNTIF(L65:W65, "RV")+COUNTIF(L65:W65, "BR")+COUNTIF(L65:W65, "*/*")</f>
        <v>0</v>
      </c>
      <c r="G65" s="37">
        <f>COUNTIF(L65:W65, "A")+COUNTIF(L65:W65, "&gt;69")</f>
        <v>0</v>
      </c>
      <c r="H65" s="37">
        <f>COUNTIF(L65:W65, "D")+COUNTIF(L65:W65, "&lt;70")</f>
        <v>0</v>
      </c>
      <c r="I65" s="37">
        <f>COUNTIF(L65:W65, "SC")</f>
        <v>12</v>
      </c>
      <c r="J65" s="37">
        <f>COUNTA(L65:W65)</f>
        <v>12</v>
      </c>
      <c r="K65" s="38">
        <f>(COUNTIF(L65:W65, "A")+COUNTIF(L65:W65, "&gt;69"))/COUNTA(L65:W65)</f>
        <v>0</v>
      </c>
      <c r="L65" s="37" t="s">
        <v>50</v>
      </c>
      <c r="M65" s="37" t="s">
        <v>50</v>
      </c>
      <c r="N65" s="37" t="s">
        <v>50</v>
      </c>
      <c r="O65" s="37" t="s">
        <v>50</v>
      </c>
      <c r="P65" s="37" t="s">
        <v>50</v>
      </c>
      <c r="Q65" s="37" t="s">
        <v>50</v>
      </c>
      <c r="R65" s="37" t="s">
        <v>50</v>
      </c>
      <c r="S65" s="37" t="s">
        <v>50</v>
      </c>
      <c r="T65" s="37" t="s">
        <v>50</v>
      </c>
      <c r="U65" s="37" t="s">
        <v>50</v>
      </c>
      <c r="V65" s="37" t="s">
        <v>50</v>
      </c>
      <c r="W65" s="37" t="s">
        <v>50</v>
      </c>
    </row>
    <row r="66" spans="1:23" x14ac:dyDescent="0.3">
      <c r="A66" s="37" t="s">
        <v>232</v>
      </c>
      <c r="B66" s="37" t="s">
        <v>233</v>
      </c>
      <c r="C66" s="37" t="s">
        <v>234</v>
      </c>
      <c r="D66" s="26">
        <v>45746.630543981482</v>
      </c>
      <c r="E66" s="26" t="s">
        <v>219</v>
      </c>
      <c r="F66" s="37">
        <f>COUNTIFS(L66:W66, "&lt;&gt;A", L66:W66, "&lt;&gt;D", L66:W66, "&gt;=0", L66:W66, "&lt;70")+COUNTIF(L66:W66, "SN")+COUNTIF(L66:W66, "RV")+COUNTIF(L66:W66, "BR")+COUNTIF(L66:W66, "*/*")</f>
        <v>0</v>
      </c>
      <c r="G66" s="37">
        <f>COUNTIF(L66:W66, "A")+COUNTIF(L66:W66, "&gt;69")</f>
        <v>0</v>
      </c>
      <c r="H66" s="37">
        <f>COUNTIF(L66:W66, "D")+COUNTIF(L66:W66, "&lt;70")</f>
        <v>0</v>
      </c>
      <c r="I66" s="37">
        <f>COUNTIF(L66:W66, "SC")</f>
        <v>12</v>
      </c>
      <c r="J66" s="37">
        <f>COUNTA(L66:W66)</f>
        <v>12</v>
      </c>
      <c r="K66" s="38">
        <f>(COUNTIF(L66:W66, "A")+COUNTIF(L66:W66, "&gt;69"))/COUNTA(L66:W66)</f>
        <v>0</v>
      </c>
      <c r="L66" s="37" t="s">
        <v>50</v>
      </c>
      <c r="M66" s="37" t="s">
        <v>50</v>
      </c>
      <c r="N66" s="37" t="s">
        <v>50</v>
      </c>
      <c r="O66" s="37" t="s">
        <v>50</v>
      </c>
      <c r="P66" s="37" t="s">
        <v>50</v>
      </c>
      <c r="Q66" s="37" t="s">
        <v>50</v>
      </c>
      <c r="R66" s="37" t="s">
        <v>50</v>
      </c>
      <c r="S66" s="37" t="s">
        <v>50</v>
      </c>
      <c r="T66" s="37" t="s">
        <v>50</v>
      </c>
      <c r="U66" s="37" t="s">
        <v>50</v>
      </c>
      <c r="V66" s="37" t="s">
        <v>50</v>
      </c>
      <c r="W66" s="37" t="s">
        <v>50</v>
      </c>
    </row>
    <row r="67" spans="1:23" x14ac:dyDescent="0.3">
      <c r="A67" s="37" t="s">
        <v>235</v>
      </c>
      <c r="B67" s="37" t="s">
        <v>236</v>
      </c>
      <c r="C67" s="37" t="s">
        <v>237</v>
      </c>
      <c r="D67" s="26">
        <v>45756.853831018518</v>
      </c>
      <c r="E67" s="26">
        <v>45756.856905624998</v>
      </c>
      <c r="F67" s="37">
        <f>COUNTIFS(L67:W67, "&lt;&gt;A", L67:W67, "&lt;&gt;D", L67:W67, "&gt;=0", L67:W67, "&lt;70")+COUNTIF(L67:W67, "SN")+COUNTIF(L67:W67, "RV")+COUNTIF(L67:W67, "BR")+COUNTIF(L67:W67, "*/*")</f>
        <v>0</v>
      </c>
      <c r="G67" s="37">
        <f>COUNTIF(L67:W67, "A")+COUNTIF(L67:W67, "&gt;69")</f>
        <v>0</v>
      </c>
      <c r="H67" s="37">
        <f>COUNTIF(L67:W67, "D")+COUNTIF(L67:W67, "&lt;70")</f>
        <v>0</v>
      </c>
      <c r="I67" s="37">
        <f>COUNTIF(L67:W67, "SC")</f>
        <v>12</v>
      </c>
      <c r="J67" s="37">
        <f>COUNTA(L67:W67)</f>
        <v>12</v>
      </c>
      <c r="K67" s="38">
        <f>(COUNTIF(L67:W67, "A")+COUNTIF(L67:W67, "&gt;69"))/COUNTA(L67:W67)</f>
        <v>0</v>
      </c>
      <c r="L67" s="37" t="s">
        <v>50</v>
      </c>
      <c r="M67" s="37" t="s">
        <v>50</v>
      </c>
      <c r="N67" s="37" t="s">
        <v>50</v>
      </c>
      <c r="O67" s="37" t="s">
        <v>50</v>
      </c>
      <c r="P67" s="37" t="s">
        <v>50</v>
      </c>
      <c r="Q67" s="37" t="s">
        <v>50</v>
      </c>
      <c r="R67" s="37" t="s">
        <v>50</v>
      </c>
      <c r="S67" s="37" t="s">
        <v>50</v>
      </c>
      <c r="T67" s="37" t="s">
        <v>50</v>
      </c>
      <c r="U67" s="37" t="s">
        <v>50</v>
      </c>
      <c r="V67" s="37" t="s">
        <v>50</v>
      </c>
      <c r="W67" s="37" t="s">
        <v>50</v>
      </c>
    </row>
    <row r="68" spans="1:23" x14ac:dyDescent="0.3">
      <c r="A68" s="37" t="s">
        <v>238</v>
      </c>
      <c r="B68" s="37" t="s">
        <v>239</v>
      </c>
      <c r="C68" s="37" t="s">
        <v>240</v>
      </c>
      <c r="D68" s="26">
        <v>45768.589745370366</v>
      </c>
      <c r="E68" s="26">
        <v>45768.606905624998</v>
      </c>
      <c r="F68" s="37">
        <f>COUNTIFS(L68:W68, "&lt;&gt;A", L68:W68, "&lt;&gt;D", L68:W68, "&gt;=0", L68:W68, "&lt;70")+COUNTIF(L68:W68, "SN")+COUNTIF(L68:W68, "RV")+COUNTIF(L68:W68, "BR")+COUNTIF(L68:W68, "*/*")</f>
        <v>0</v>
      </c>
      <c r="G68" s="37">
        <f>COUNTIF(L68:W68, "A")+COUNTIF(L68:W68, "&gt;69")</f>
        <v>0</v>
      </c>
      <c r="H68" s="37">
        <f>COUNTIF(L68:W68, "D")+COUNTIF(L68:W68, "&lt;70")</f>
        <v>0</v>
      </c>
      <c r="I68" s="37">
        <f>COUNTIF(L68:W68, "SC")</f>
        <v>12</v>
      </c>
      <c r="J68" s="37">
        <f>COUNTA(L68:W68)</f>
        <v>12</v>
      </c>
      <c r="K68" s="38">
        <f>(COUNTIF(L68:W68, "A")+COUNTIF(L68:W68, "&gt;69"))/COUNTA(L68:W68)</f>
        <v>0</v>
      </c>
      <c r="L68" s="37" t="s">
        <v>50</v>
      </c>
      <c r="M68" s="37" t="s">
        <v>50</v>
      </c>
      <c r="N68" s="37" t="s">
        <v>50</v>
      </c>
      <c r="O68" s="37" t="s">
        <v>50</v>
      </c>
      <c r="P68" s="37" t="s">
        <v>50</v>
      </c>
      <c r="Q68" s="37" t="s">
        <v>50</v>
      </c>
      <c r="R68" s="37" t="s">
        <v>50</v>
      </c>
      <c r="S68" s="37" t="s">
        <v>50</v>
      </c>
      <c r="T68" s="37" t="s">
        <v>50</v>
      </c>
      <c r="U68" s="37" t="s">
        <v>50</v>
      </c>
      <c r="V68" s="37" t="s">
        <v>50</v>
      </c>
      <c r="W68" s="37" t="s">
        <v>50</v>
      </c>
    </row>
    <row r="69" spans="1:23" x14ac:dyDescent="0.3">
      <c r="A69" s="37" t="s">
        <v>241</v>
      </c>
      <c r="B69" s="37" t="s">
        <v>242</v>
      </c>
      <c r="C69" s="37" t="s">
        <v>243</v>
      </c>
      <c r="D69" s="26">
        <v>45756.893275462964</v>
      </c>
      <c r="E69" s="26">
        <v>45756.89857229167</v>
      </c>
      <c r="F69" s="37">
        <f>COUNTIFS(L69:W69, "&lt;&gt;A", L69:W69, "&lt;&gt;D", L69:W69, "&gt;=0", L69:W69, "&lt;70")+COUNTIF(L69:W69, "SN")+COUNTIF(L69:W69, "RV")+COUNTIF(L69:W69, "BR")+COUNTIF(L69:W69, "*/*")</f>
        <v>0</v>
      </c>
      <c r="G69" s="37">
        <f>COUNTIF(L69:W69, "A")+COUNTIF(L69:W69, "&gt;69")</f>
        <v>0</v>
      </c>
      <c r="H69" s="37">
        <f>COUNTIF(L69:W69, "D")+COUNTIF(L69:W69, "&lt;70")</f>
        <v>0</v>
      </c>
      <c r="I69" s="37">
        <f>COUNTIF(L69:W69, "SC")</f>
        <v>12</v>
      </c>
      <c r="J69" s="37">
        <f>COUNTA(L69:W69)</f>
        <v>12</v>
      </c>
      <c r="K69" s="38">
        <f>(COUNTIF(L69:W69, "A")+COUNTIF(L69:W69, "&gt;69"))/COUNTA(L69:W69)</f>
        <v>0</v>
      </c>
      <c r="L69" s="37" t="s">
        <v>50</v>
      </c>
      <c r="M69" s="37" t="s">
        <v>50</v>
      </c>
      <c r="N69" s="37" t="s">
        <v>50</v>
      </c>
      <c r="O69" s="37" t="s">
        <v>50</v>
      </c>
      <c r="P69" s="37" t="s">
        <v>50</v>
      </c>
      <c r="Q69" s="37" t="s">
        <v>50</v>
      </c>
      <c r="R69" s="37" t="s">
        <v>50</v>
      </c>
      <c r="S69" s="37" t="s">
        <v>50</v>
      </c>
      <c r="T69" s="37" t="s">
        <v>50</v>
      </c>
      <c r="U69" s="37" t="s">
        <v>50</v>
      </c>
      <c r="V69" s="37" t="s">
        <v>50</v>
      </c>
      <c r="W69" s="37" t="s">
        <v>50</v>
      </c>
    </row>
    <row r="70" spans="1:23" x14ac:dyDescent="0.3">
      <c r="A70" s="37" t="s">
        <v>244</v>
      </c>
      <c r="B70" s="37" t="s">
        <v>245</v>
      </c>
      <c r="C70" s="37" t="s">
        <v>246</v>
      </c>
      <c r="D70" s="26">
        <v>45789.652511574073</v>
      </c>
      <c r="E70" s="26">
        <v>45789.690238958334</v>
      </c>
      <c r="F70" s="37">
        <f>COUNTIFS(L70:W70, "&lt;&gt;A", L70:W70, "&lt;&gt;D", L70:W70, "&gt;=0", L70:W70, "&lt;70")+COUNTIF(L70:W70, "SN")+COUNTIF(L70:W70, "RV")+COUNTIF(L70:W70, "BR")+COUNTIF(L70:W70, "*/*")</f>
        <v>0</v>
      </c>
      <c r="G70" s="37">
        <f>COUNTIF(L70:W70, "A")+COUNTIF(L70:W70, "&gt;69")</f>
        <v>0</v>
      </c>
      <c r="H70" s="37">
        <f>COUNTIF(L70:W70, "D")+COUNTIF(L70:W70, "&lt;70")</f>
        <v>0</v>
      </c>
      <c r="I70" s="37">
        <f>COUNTIF(L70:W70, "SC")</f>
        <v>12</v>
      </c>
      <c r="J70" s="37">
        <f>COUNTA(L70:W70)</f>
        <v>12</v>
      </c>
      <c r="K70" s="38">
        <f>(COUNTIF(L70:W70, "A")+COUNTIF(L70:W70, "&gt;69"))/COUNTA(L70:W70)</f>
        <v>0</v>
      </c>
      <c r="L70" s="37" t="s">
        <v>50</v>
      </c>
      <c r="M70" s="37" t="s">
        <v>50</v>
      </c>
      <c r="N70" s="37" t="s">
        <v>50</v>
      </c>
      <c r="O70" s="37" t="s">
        <v>50</v>
      </c>
      <c r="P70" s="37" t="s">
        <v>50</v>
      </c>
      <c r="Q70" s="37" t="s">
        <v>50</v>
      </c>
      <c r="R70" s="37" t="s">
        <v>50</v>
      </c>
      <c r="S70" s="37" t="s">
        <v>50</v>
      </c>
      <c r="T70" s="37" t="s">
        <v>50</v>
      </c>
      <c r="U70" s="37" t="s">
        <v>50</v>
      </c>
      <c r="V70" s="37" t="s">
        <v>50</v>
      </c>
      <c r="W70" s="37" t="s">
        <v>50</v>
      </c>
    </row>
    <row r="71" spans="1:23" x14ac:dyDescent="0.3">
      <c r="A71" s="37" t="s">
        <v>247</v>
      </c>
      <c r="B71" s="37" t="s">
        <v>248</v>
      </c>
      <c r="C71" s="37" t="s">
        <v>249</v>
      </c>
      <c r="D71" s="26">
        <v>45789.433055555557</v>
      </c>
      <c r="E71" s="26">
        <v>45789.440238958334</v>
      </c>
      <c r="F71" s="37">
        <f>COUNTIFS(L71:W71, "&lt;&gt;A", L71:W71, "&lt;&gt;D", L71:W71, "&gt;=0", L71:W71, "&lt;70")+COUNTIF(L71:W71, "SN")+COUNTIF(L71:W71, "RV")+COUNTIF(L71:W71, "BR")+COUNTIF(L71:W71, "*/*")</f>
        <v>0</v>
      </c>
      <c r="G71" s="37">
        <f>COUNTIF(L71:W71, "A")+COUNTIF(L71:W71, "&gt;69")</f>
        <v>0</v>
      </c>
      <c r="H71" s="37">
        <f>COUNTIF(L71:W71, "D")+COUNTIF(L71:W71, "&lt;70")</f>
        <v>0</v>
      </c>
      <c r="I71" s="37">
        <f>COUNTIF(L71:W71, "SC")</f>
        <v>12</v>
      </c>
      <c r="J71" s="37">
        <f>COUNTA(L71:W71)</f>
        <v>12</v>
      </c>
      <c r="K71" s="38">
        <f>(COUNTIF(L71:W71, "A")+COUNTIF(L71:W71, "&gt;69"))/COUNTA(L71:W71)</f>
        <v>0</v>
      </c>
      <c r="L71" s="37" t="s">
        <v>50</v>
      </c>
      <c r="M71" s="37" t="s">
        <v>50</v>
      </c>
      <c r="N71" s="37" t="s">
        <v>50</v>
      </c>
      <c r="O71" s="37" t="s">
        <v>50</v>
      </c>
      <c r="P71" s="37" t="s">
        <v>50</v>
      </c>
      <c r="Q71" s="37" t="s">
        <v>50</v>
      </c>
      <c r="R71" s="37" t="s">
        <v>50</v>
      </c>
      <c r="S71" s="37" t="s">
        <v>50</v>
      </c>
      <c r="T71" s="37" t="s">
        <v>50</v>
      </c>
      <c r="U71" s="37" t="s">
        <v>50</v>
      </c>
      <c r="V71" s="37" t="s">
        <v>50</v>
      </c>
      <c r="W71" s="37" t="s">
        <v>50</v>
      </c>
    </row>
  </sheetData>
  <autoFilter ref="A4:W4" xr:uid="{00000000-0009-0000-0000-000000000000}"/>
  <mergeCells count="1">
    <mergeCell ref="A1:C1"/>
  </mergeCells>
  <conditionalFormatting sqref="D5:E72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72">
    <cfRule type="cellIs" dxfId="14" priority="14" operator="greaterThan">
      <formula>0</formula>
    </cfRule>
  </conditionalFormatting>
  <conditionalFormatting sqref="G5:G72">
    <cfRule type="colorScale" priority="15">
      <colorScale>
        <cfvo type="num" val="0"/>
        <cfvo type="num" val="8"/>
        <color rgb="FFDA3F2A"/>
        <color rgb="FF77F22C"/>
      </colorScale>
    </cfRule>
  </conditionalFormatting>
  <conditionalFormatting sqref="H5:H72">
    <cfRule type="cellIs" dxfId="13" priority="16" operator="greaterThan">
      <formula>0</formula>
    </cfRule>
  </conditionalFormatting>
  <conditionalFormatting sqref="K5:K71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W71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33000000}"/>
    <hyperlink ref="M1" r:id="rId3" tooltip="Editar evidencia en Zajuna" xr:uid="{00000000-0004-0000-0000-000034000000}"/>
    <hyperlink ref="N1" r:id="rId4" tooltip="Editar evidencia en Zajuna" xr:uid="{00000000-0004-0000-0000-000035000000}"/>
    <hyperlink ref="O1" r:id="rId5" tooltip="Editar evidencia en Zajuna" xr:uid="{00000000-0004-0000-0000-000036000000}"/>
    <hyperlink ref="P1" r:id="rId6" tooltip="Editar evidencia en Zajuna" xr:uid="{00000000-0004-0000-0000-000037000000}"/>
    <hyperlink ref="Q1" r:id="rId7" tooltip="Editar evidencia en Zajuna" xr:uid="{00000000-0004-0000-0000-000038000000}"/>
    <hyperlink ref="R1" r:id="rId8" tooltip="Editar evidencia en Zajuna" xr:uid="{00000000-0004-0000-0000-000039000000}"/>
    <hyperlink ref="S1" r:id="rId9" tooltip="Editar evidencia en Zajuna" xr:uid="{00000000-0004-0000-0000-00003A000000}"/>
    <hyperlink ref="T1" r:id="rId10" tooltip="Editar evidencia en Zajuna" xr:uid="{00000000-0004-0000-0000-00003B000000}"/>
    <hyperlink ref="U1" r:id="rId11" tooltip="Editar evidencia en Zajuna" xr:uid="{00000000-0004-0000-0000-00003C000000}"/>
    <hyperlink ref="V1" r:id="rId12" tooltip="Editar evidencia en Zajuna" xr:uid="{00000000-0004-0000-0000-00003D000000}"/>
    <hyperlink ref="W1" r:id="rId13" tooltip="Editar evidencia en Zajuna" xr:uid="{00000000-0004-0000-0000-00003E000000}"/>
    <hyperlink ref="L2" r:id="rId14" tooltip="Abrir evidencia en Zajuna" xr:uid="{00000000-0004-0000-0000-00008F000000}"/>
    <hyperlink ref="M2" r:id="rId15" tooltip="Abrir evidencia en Zajuna" xr:uid="{00000000-0004-0000-0000-000090000000}"/>
    <hyperlink ref="N2" r:id="rId16" tooltip="Abrir evidencia en Zajuna" xr:uid="{00000000-0004-0000-0000-000091000000}"/>
    <hyperlink ref="O2" r:id="rId17" tooltip="Abrir evidencia en Zajuna" xr:uid="{00000000-0004-0000-0000-000092000000}"/>
    <hyperlink ref="P2" r:id="rId18" tooltip="Abrir evidencia en Zajuna" xr:uid="{00000000-0004-0000-0000-000093000000}"/>
    <hyperlink ref="Q2" r:id="rId19" tooltip="Abrir evidencia en Zajuna" xr:uid="{00000000-0004-0000-0000-000094000000}"/>
    <hyperlink ref="R2" r:id="rId20" tooltip="Abrir evidencia en Zajuna" xr:uid="{00000000-0004-0000-0000-000095000000}"/>
    <hyperlink ref="S2" r:id="rId21" tooltip="Abrir evidencia en Zajuna" xr:uid="{00000000-0004-0000-0000-000096000000}"/>
    <hyperlink ref="T2" r:id="rId22" tooltip="Abrir evidencia en Zajuna" xr:uid="{00000000-0004-0000-0000-000097000000}"/>
    <hyperlink ref="U2" r:id="rId23" tooltip="Abrir evidencia en Zajuna" xr:uid="{00000000-0004-0000-0000-000098000000}"/>
    <hyperlink ref="V2" r:id="rId24" tooltip="Abrir evidencia en Zajuna" xr:uid="{00000000-0004-0000-0000-000099000000}"/>
    <hyperlink ref="W2" r:id="rId25" tooltip="Abrir evidencia en Zajuna" xr:uid="{00000000-0004-0000-0000-00009A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L5:W71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2025-11-04T04:34:51Z</dcterms:created>
  <dcterms:modified xsi:type="dcterms:W3CDTF">2025-11-04T05:02:53Z</dcterms:modified>
  <cp:category/>
</cp:coreProperties>
</file>